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70" r:id="rId32"/>
    <sheet name="SF&amp;QC Sec-3" sheetId="164" r:id="rId33"/>
    <sheet name="SSPAF" sheetId="165" r:id="rId34"/>
    <sheet name="CAP" sheetId="166" r:id="rId35"/>
    <sheet name="AFR16" sheetId="106" state="hidden" r:id="rId36"/>
  </sheets>
  <externalReferences>
    <externalReference r:id="rId37"/>
  </externalReferences>
  <definedNames>
    <definedName name="d" localSheetId="31">#REF!</definedName>
    <definedName name="d">#REF!</definedName>
    <definedName name="e" localSheetId="31">#REF!</definedName>
    <definedName name="e">#REF!</definedName>
    <definedName name="f" localSheetId="31">#REF!</definedName>
    <definedName name="f">#REF!</definedName>
    <definedName name="g">#REF!</definedName>
    <definedName name="h">#REF!</definedName>
    <definedName name="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32" i="8" l="1"/>
  <c r="C36" i="4" l="1"/>
  <c r="B4" i="170" l="1"/>
  <c r="B4" i="168"/>
  <c r="J33" i="8"/>
  <c r="M18" i="3" l="1"/>
  <c r="M17" i="3"/>
  <c r="M16" i="3"/>
  <c r="N21" i="3"/>
  <c r="K9" i="12" l="1"/>
  <c r="K7" i="12"/>
  <c r="E49" i="29" l="1"/>
  <c r="K39" i="3"/>
  <c r="J39" i="3"/>
  <c r="I39" i="3"/>
  <c r="H39" i="3"/>
  <c r="E4" i="7" l="1"/>
  <c r="E6" i="7"/>
  <c r="H164" i="29" l="1"/>
  <c r="H163" i="29"/>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70"/>
  <c r="B1" i="163"/>
  <c r="B2" i="165"/>
  <c r="B2" i="168"/>
  <c r="B2" i="170"/>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F161" i="34"/>
  <c r="B36" i="36"/>
  <c r="B39" i="36"/>
  <c r="B49" i="36" s="1"/>
  <c r="B62" i="36"/>
  <c r="B72" i="36" s="1"/>
  <c r="B76" i="36" s="1"/>
  <c r="B80" i="36" s="1"/>
  <c r="B85" i="36" s="1"/>
  <c r="B86" i="36" s="1"/>
  <c r="B87" i="36" s="1"/>
  <c r="D79" i="36"/>
  <c r="C191" i="5"/>
  <c r="C201" i="5"/>
  <c r="B5246" i="106" s="1"/>
  <c r="D5246" i="106" s="1"/>
  <c r="C211" i="5"/>
  <c r="F129" i="34"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J34" i="8" s="1"/>
  <c r="I35" i="8"/>
  <c r="J35" i="8" s="1"/>
  <c r="I36" i="8"/>
  <c r="J36" i="8" s="1"/>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s="1"/>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5" i="36"/>
  <c r="D77" i="36"/>
  <c r="D78" i="36"/>
  <c r="D85" i="36"/>
  <c r="B63" i="127"/>
  <c r="B64" i="127"/>
  <c r="D26" i="108"/>
  <c r="E26" i="108"/>
  <c r="F26" i="108"/>
  <c r="G26" i="108"/>
  <c r="D27" i="108"/>
  <c r="E27" i="108"/>
  <c r="G27" i="108"/>
  <c r="F31" i="108"/>
  <c r="F37" i="108"/>
  <c r="G28"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B2611" i="106"/>
  <c r="D2611"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G173" i="5"/>
  <c r="B5778" i="106" s="1"/>
  <c r="D5778" i="106" s="1"/>
  <c r="F135" i="34"/>
  <c r="F130" i="34"/>
  <c r="F128" i="34"/>
  <c r="F127" i="34"/>
  <c r="F126"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F106"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B2030" i="106" l="1"/>
  <c r="D2030" i="106" s="1"/>
  <c r="M19" i="3"/>
  <c r="B4211" i="106"/>
  <c r="D4211" i="106" s="1"/>
  <c r="D59" i="36"/>
  <c r="K16" i="11"/>
  <c r="B2055" i="106" s="1"/>
  <c r="D2055" i="106" s="1"/>
  <c r="L13" i="11"/>
  <c r="B2060" i="106" s="1"/>
  <c r="D2060" i="106" s="1"/>
  <c r="F16" i="11"/>
  <c r="M40" i="3" s="1"/>
  <c r="B7733" i="106"/>
  <c r="D7733" i="106" s="1"/>
  <c r="K26" i="12"/>
  <c r="B7743" i="106" s="1"/>
  <c r="D7743" i="106" s="1"/>
  <c r="D74" i="36"/>
  <c r="B122" i="106"/>
  <c r="D122" i="106" s="1"/>
  <c r="B7019" i="106"/>
  <c r="D7019" i="106" s="1"/>
  <c r="C16" i="4"/>
  <c r="B2560" i="106" s="1"/>
  <c r="D2560" i="106" s="1"/>
  <c r="B7017" i="106"/>
  <c r="D7017" i="106" s="1"/>
  <c r="D58" i="36"/>
  <c r="H33" i="118"/>
  <c r="F19" i="7"/>
  <c r="K84" i="29"/>
  <c r="K102" i="29" s="1"/>
  <c r="B2973" i="106"/>
  <c r="D2973" i="106" s="1"/>
  <c r="B2789" i="106"/>
  <c r="D2789" i="106" s="1"/>
  <c r="D36" i="108"/>
  <c r="F36" i="108"/>
  <c r="E30" i="108"/>
  <c r="G30" i="108"/>
  <c r="F34" i="34"/>
  <c r="B5260" i="106"/>
  <c r="D5260" i="106" s="1"/>
  <c r="F105" i="34"/>
  <c r="C173" i="5"/>
  <c r="F94" i="34"/>
  <c r="D14" i="7"/>
  <c r="B1770" i="106" s="1"/>
  <c r="D1770" i="106" s="1"/>
  <c r="C109" i="5"/>
  <c r="B1239" i="106"/>
  <c r="D1239" i="106" s="1"/>
  <c r="E28" i="108"/>
  <c r="F28" i="108"/>
  <c r="F40" i="108" s="1"/>
  <c r="G42" i="108" s="1"/>
  <c r="C129" i="29"/>
  <c r="B1241" i="106"/>
  <c r="D1241" i="106" s="1"/>
  <c r="E150" i="29"/>
  <c r="B1242" i="106" s="1"/>
  <c r="D1242" i="106" s="1"/>
  <c r="D109" i="5"/>
  <c r="D5" i="7"/>
  <c r="B1761" i="106" s="1"/>
  <c r="D1761" i="106" s="1"/>
  <c r="G29" i="108"/>
  <c r="G204" i="29"/>
  <c r="E29" i="108"/>
  <c r="C204" i="29"/>
  <c r="B1340" i="106" s="1"/>
  <c r="D1340" i="106" s="1"/>
  <c r="K178" i="29"/>
  <c r="F13" i="4" s="1"/>
  <c r="B2596" i="106" s="1"/>
  <c r="D2596" i="106" s="1"/>
  <c r="F110" i="34"/>
  <c r="F173" i="5"/>
  <c r="F6" i="4" s="1"/>
  <c r="B2593" i="106" s="1"/>
  <c r="D2593" i="106" s="1"/>
  <c r="B5618" i="106"/>
  <c r="D5618" i="106" s="1"/>
  <c r="F109" i="5"/>
  <c r="F4" i="4" s="1"/>
  <c r="B2591" i="106" s="1"/>
  <c r="D2591" i="106" s="1"/>
  <c r="B5588" i="106"/>
  <c r="D5588" i="106" s="1"/>
  <c r="B1746" i="106"/>
  <c r="D1746" i="106" s="1"/>
  <c r="K223" i="29"/>
  <c r="B1474" i="106" s="1"/>
  <c r="D1474" i="106" s="1"/>
  <c r="G109" i="5"/>
  <c r="B6024" i="106" s="1"/>
  <c r="D6024" i="106" s="1"/>
  <c r="D56" i="36"/>
  <c r="K323" i="29"/>
  <c r="B7207" i="106" s="1"/>
  <c r="D7207" i="106" s="1"/>
  <c r="J109" i="5"/>
  <c r="K8" i="4"/>
  <c r="K10" i="4" s="1"/>
  <c r="B4130" i="106" s="1"/>
  <c r="D4130" i="106" s="1"/>
  <c r="K275" i="5"/>
  <c r="B6028" i="106"/>
  <c r="D6028" i="106" s="1"/>
  <c r="L354" i="29"/>
  <c r="L331" i="29"/>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276" i="106" l="1"/>
  <c r="D276" i="106" s="1"/>
  <c r="M23" i="3"/>
  <c r="B279" i="106" s="1"/>
  <c r="D279" i="106" s="1"/>
  <c r="B280" i="106"/>
  <c r="D280" i="106" s="1"/>
  <c r="M41" i="3"/>
  <c r="G12" i="4"/>
  <c r="B2607" i="106" s="1"/>
  <c r="D2607" i="106" s="1"/>
  <c r="L114" i="29"/>
  <c r="L16" i="11"/>
  <c r="B2061" i="106" s="1"/>
  <c r="D2061" i="106" s="1"/>
  <c r="B2031" i="106"/>
  <c r="D2031" i="106" s="1"/>
  <c r="B2088" i="106"/>
  <c r="D2088" i="106" s="1"/>
  <c r="C114" i="29"/>
  <c r="B757" i="106" s="1"/>
  <c r="D757" i="106" s="1"/>
  <c r="B5223" i="106"/>
  <c r="D5223" i="106" s="1"/>
  <c r="C6" i="4"/>
  <c r="B2553" i="106" s="1"/>
  <c r="D2553" i="106" s="1"/>
  <c r="D19" i="7"/>
  <c r="B1775" i="106" s="1"/>
  <c r="D1775" i="106" s="1"/>
  <c r="B5121" i="106"/>
  <c r="D5121" i="106" s="1"/>
  <c r="C4" i="4"/>
  <c r="B2551" i="106" s="1"/>
  <c r="D2551" i="106" s="1"/>
  <c r="B1225" i="106"/>
  <c r="D1225" i="106" s="1"/>
  <c r="C150" i="29"/>
  <c r="B1226" i="106" s="1"/>
  <c r="D1226" i="106" s="1"/>
  <c r="D4" i="4"/>
  <c r="B2564" i="106" s="1"/>
  <c r="D2564" i="106" s="1"/>
  <c r="B5356" i="106"/>
  <c r="D5356" i="106" s="1"/>
  <c r="B1365" i="106"/>
  <c r="D1365" i="106" s="1"/>
  <c r="F65" i="34"/>
  <c r="B5653" i="106"/>
  <c r="D5653" i="106" s="1"/>
  <c r="G4" i="4"/>
  <c r="B2603" i="106" s="1"/>
  <c r="D2603" i="106" s="1"/>
  <c r="K331" i="29"/>
  <c r="J13" i="4"/>
  <c r="B7042" i="106" s="1"/>
  <c r="D7042" i="106" s="1"/>
  <c r="J4" i="4"/>
  <c r="B6220" i="106" s="1"/>
  <c r="D6220" i="106" s="1"/>
  <c r="B6352" i="106"/>
  <c r="D6352" i="106" s="1"/>
  <c r="J275" i="5"/>
  <c r="B7055" i="106" s="1"/>
  <c r="D7055" i="106" s="1"/>
  <c r="K332" i="29"/>
  <c r="B7225" i="106" s="1"/>
  <c r="D722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281" i="106" l="1"/>
  <c r="D281" i="106" s="1"/>
  <c r="D60" i="36"/>
  <c r="J17" i="4"/>
  <c r="J20" i="4" s="1"/>
  <c r="J8" i="4"/>
  <c r="J10" i="4" s="1"/>
  <c r="B6225" i="106" s="1"/>
  <c r="D6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B6227" i="106" l="1"/>
  <c r="D6227" i="106" s="1"/>
  <c r="J19" i="4"/>
  <c r="B6229" i="106" s="1"/>
  <c r="D6229" i="106" s="1"/>
  <c r="B6223" i="106"/>
  <c r="D6223"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3278" i="106"/>
  <c r="D3278" i="106" s="1"/>
  <c r="E81" i="4"/>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24" i="106"/>
  <c r="D124" i="106" s="1"/>
  <c r="D51" i="36"/>
  <c r="J49" i="8"/>
  <c r="E39" i="3"/>
  <c r="D65" i="36" s="1"/>
  <c r="B170" i="106"/>
  <c r="D170" i="106" s="1"/>
  <c r="F41" i="3"/>
  <c r="B92" i="106"/>
  <c r="D92" i="106" s="1"/>
  <c r="D82" i="36"/>
  <c r="C41" i="3"/>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40" i="106"/>
  <c r="D140" i="106" s="1"/>
  <c r="E41" i="3"/>
  <c r="B4172" i="106"/>
  <c r="D4172" i="106" s="1"/>
  <c r="N22" i="3"/>
  <c r="B171" i="106"/>
  <c r="D171" i="106" s="1"/>
  <c r="D53" i="36"/>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3" i="106" l="1"/>
  <c r="D283" i="106" s="1"/>
  <c r="N23" i="3"/>
  <c r="B141" i="106"/>
  <c r="D141" i="106" s="1"/>
  <c r="D52" i="36"/>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<sst xmlns="http://schemas.openxmlformats.org/spreadsheetml/2006/main" count="5118" uniqueCount="2150">
  <si>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</si>
  <si>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</si>
  <si>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</si>
  <si>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</si>
  <si>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</si>
  <si>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</si>
  <si>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</si>
  <si>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</si>
  <si>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</si>
  <si>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</si>
  <si>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</si>
  <si>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</si>
  <si>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</si>
  <si>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</si>
  <si>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</si>
  <si>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</si>
  <si>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</si>
  <si>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</si>
  <si>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</si>
  <si>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</si>
  <si>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</si>
  <si>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</si>
  <si>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</si>
  <si>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</si>
  <si>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</si>
  <si>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</si>
  <si>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</si>
  <si>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</si>
  <si>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</si>
  <si>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</si>
  <si>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</si>
  <si>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</si>
  <si>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</si>
  <si>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</si>
  <si>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</si>
  <si>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</si>
  <si>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</si>
  <si>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</si>
  <si>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</si>
  <si>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</si>
  <si>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</si>
  <si>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</si>
  <si>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</si>
  <si>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</si>
  <si>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</si>
  <si>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</si>
  <si>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</si>
  <si>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</si>
  <si>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</si>
  <si>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</si>
  <si>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</si>
  <si>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</si>
  <si>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</si>
  <si>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</si>
  <si>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</si>
  <si>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</si>
  <si>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</si>
  <si>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</si>
  <si>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</si>
  <si>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</si>
  <si>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</si>
  <si>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</si>
  <si>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</si>
  <si>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</si>
  <si>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</si>
  <si>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</si>
  <si>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</si>
  <si>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</si>
  <si>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</si>
  <si>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</si>
  <si>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</si>
  <si>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</si>
  <si>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</si>
  <si>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</si>
  <si>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</si>
  <si>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</si>
  <si>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</si>
  <si>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</si>
  <si>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</si>
  <si>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</si>
  <si>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</si>
  <si>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</si>
  <si>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</si>
  <si>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</si>
  <si>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</si>
  <si>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</si>
  <si>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</si>
  <si>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</si>
  <si>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</si>
  <si>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</si>
  <si>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</si>
  <si>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</si>
  <si>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</si>
  <si>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</si>
  <si>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</si>
  <si>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</si>
  <si>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</si>
  <si>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</si>
  <si>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</si>
  <si>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</si>
  <si>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</si>
  <si>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</si>
  <si>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</si>
  <si>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</si>
  <si>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</si>
  <si>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</si>
  <si>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</si>
  <si>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</si>
  <si>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</si>
  <si>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</si>
  <si>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</si>
  <si>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</si>
  <si>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</si>
  <si>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</si>
  <si>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</si>
  <si>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</si>
  <si>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</si>
  <si>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</si>
  <si>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</si>
  <si>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</si>
  <si>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</si>
  <si>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</si>
  <si>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</si>
  <si>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</si>
  <si>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</si>
  <si>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</si>
  <si>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</si>
  <si>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</si>
  <si>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</si>
  <si>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</si>
  <si>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</si>
  <si>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</si>
  <si>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</si>
  <si>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</si>
  <si>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</si>
  <si>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</si>
  <si>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</si>
  <si>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</si>
  <si>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</si>
  <si>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</si>
  <si>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</si>
  <si>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</si>
  <si>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</si>
  <si>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</si>
  <si>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</si>
  <si>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</si>
  <si>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</si>
  <si>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</si>
  <si>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</si>
  <si>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</si>
  <si>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</si>
  <si>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</si>
  <si>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</si>
  <si>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</si>
  <si>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</si>
  <si>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</si>
  <si>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</si>
  <si>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</si>
  <si>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</si>
  <si>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</si>
  <si>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</si>
  <si>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</si>
  <si>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</si>
  <si>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</si>
  <si>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</si>
  <si>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</si>
  <si>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</si>
  <si>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</si>
  <si>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</si>
  <si>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</si>
  <si>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</si>
  <si>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</si>
  <si>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</si>
  <si>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</si>
  <si>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</si>
  <si>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</si>
  <si>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</si>
  <si>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</si>
  <si>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</si>
  <si>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</si>
  <si>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</si>
  <si>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</si>
  <si>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</si>
  <si>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</si>
  <si>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</si>
  <si>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</si>
  <si>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</si>
  <si>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</si>
  <si>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</si>
  <si>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</si>
  <si>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</si>
  <si>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</si>
  <si>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</si>
  <si>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</si>
  <si>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</si>
  <si>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</si>
  <si>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</si>
  <si>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</si>
  <si>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</si>
  <si>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</si>
  <si>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</si>
  <si>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</si>
  <si>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</si>
  <si>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</si>
  <si>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</si>
  <si>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</si>
  <si>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</si>
  <si>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</si>
  <si>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</si>
  <si>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</si>
  <si>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</si>
  <si>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</si>
  <si>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</si>
  <si>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</si>
  <si>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</si>
  <si>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</si>
  <si>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</si>
  <si>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</si>
  <si>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</si>
  <si>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</si>
  <si>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</si>
  <si>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</si>
  <si>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</si>
  <si>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</si>
  <si>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</si>
  <si>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</si>
  <si>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</si>
  <si>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</si>
  <si>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</si>
  <si>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</si>
  <si>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</si>
  <si>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</si>
  <si>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</si>
  <si>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</si>
  <si>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</si>
  <si>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</si>
  <si>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</si>
  <si>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</si>
  <si>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</si>
  <si>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</si>
  <si>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</si>
  <si>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</si>
  <si>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</si>
  <si>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</si>
  <si>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</si>
  <si>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</si>
  <si>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</si>
  <si>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</si>
  <si>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</si>
  <si>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</si>
  <si>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</si>
  <si>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</si>
  <si>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</si>
  <si>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</si>
  <si>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</si>
  <si>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</si>
  <si>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</si>
  <si>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</si>
  <si>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</si>
  <si>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</si>
  <si>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</si>
  <si>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</si>
  <si>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</si>
  <si>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</si>
  <si>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</si>
  <si>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</si>
  <si>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</si>
  <si>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</si>
  <si>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</si>
  <si>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</si>
  <si>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</si>
  <si>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</si>
  <si>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</si>
  <si>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</si>
  <si>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</si>
  <si>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</si>
  <si>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</si>
  <si>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</si>
  <si>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</si>
  <si>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</si>
  <si>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</si>
  <si>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</si>
  <si>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</si>
  <si>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</si>
  <si>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</si>
  <si>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</si>
  <si>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</si>
  <si>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</si>
  <si>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</si>
  <si>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</si>
  <si>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</si>
  <si>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</si>
  <si>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</si>
  <si>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</si>
  <si>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</si>
  <si>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</si>
  <si>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</si>
  <si>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</si>
  <si>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</si>
  <si>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</si>
  <si>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</si>
  <si>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</si>
  <si>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</si>
  <si>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</si>
  <si>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</si>
  <si>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</si>
  <si>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</si>
  <si>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</si>
  <si>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</si>
  <si>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</si>
  <si>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</si>
  <si>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</si>
  <si>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</si>
  <si>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</si>
  <si>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</si>
  <si>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</si>
  <si>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</si>
  <si>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</si>
  <si>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</si>
  <si>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</si>
  <si>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</si>
  <si>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</si>
  <si>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</si>
  <si>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</si>
  <si>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</si>
  <si>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</si>
  <si>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</si>
  <si>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</si>
  <si>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</si>
  <si>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</si>
  <si>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</si>
  <si>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</si>
  <si>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</si>
  <si>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</si>
  <si>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</si>
  <si>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</si>
  <si>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</si>
  <si>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</si>
  <si>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</si>
  <si>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</si>
  <si>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</si>
  <si>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</si>
  <si>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</si>
  <si>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</si>
  <si>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</si>
  <si>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</si>
  <si>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</si>
  <si>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</si>
  <si>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</si>
  <si>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</si>
  <si>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</si>
  <si>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</si>
  <si>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</si>
  <si>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</si>
  <si>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</si>
  <si>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</si>
  <si>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</si>
  <si>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</si>
  <si>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</si>
  <si>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</si>
  <si>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</si>
  <si>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</si>
  <si>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</si>
  <si>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</si>
  <si>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</si>
  <si>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</si>
  <si>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</si>
  <si>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</si>
  <si>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</si>
  <si>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</si>
  <si>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</si>
  <si>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</si>
  <si>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</si>
  <si>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</si>
  <si>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</si>
  <si>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</si>
  <si>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</si>
  <si>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</si>
  <si>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</si>
  <si>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</si>
  <si>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</si>
  <si>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</si>
  <si>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</si>
  <si>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</si>
  <si>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</si>
  <si>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</si>
  <si>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</si>
  <si>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</si>
  <si>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</si>
  <si>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</si>
  <si>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</si>
  <si>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</si>
  <si>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</si>
  <si>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</si>
  <si>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</si>
  <si>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</si>
  <si>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</si>
  <si>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</si>
  <si>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</si>
  <si>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</si>
  <si>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</si>
  <si>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</si>
  <si>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</si>
  <si>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</si>
  <si>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</si>
  <si>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</si>
  <si>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</si>
  <si>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</si>
  <si>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</si>
  <si>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</si>
  <si>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</si>
  <si>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</si>
  <si>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</si>
  <si>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</si>
  <si>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</si>
  <si>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</si>
  <si>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</si>
  <si>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</si>
  <si>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</si>
  <si>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</si>
  <si>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</si>
  <si>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</si>
  <si>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</si>
  <si>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</si>
  <si>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</si>
  <si>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</si>
  <si>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</si>
  <si>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</si>
  <si>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</si>
  <si>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</si>
  <si>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</si>
  <si>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</si>
  <si>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</si>
  <si>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</si>
  <si>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</si>
  <si>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</si>
  <si>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</si>
  <si>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</si>
  <si>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</si>
  <si>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</si>
  <si>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</si>
  <si>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</si>
  <si>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</si>
  <si>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</si>
  <si>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</si>
  <si>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</si>
  <si>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</si>
  <si>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</si>
  <si>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</si>
  <si>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</si>
  <si>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</si>
  <si>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</si>
  <si>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</si>
  <si>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</si>
  <si>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</si>
  <si>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</si>
  <si>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</si>
  <si>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</si>
  <si>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</si>
  <si>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</si>
  <si>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</si>
  <si>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</si>
  <si>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</si>
  <si>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</si>
  <si>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</si>
  <si>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</si>
  <si>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</si>
  <si>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</si>
  <si>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</si>
  <si>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</si>
  <si>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</si>
  <si>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</si>
  <si>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</si>
  <si>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</si>
  <si>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</si>
  <si>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</si>
  <si>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</si>
  <si>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</si>
  <si>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</si>
  <si>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</si>
  <si>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</si>
  <si>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</si>
  <si>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</si>
  <si>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</si>
  <si>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</si>
  <si>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</si>
  <si>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</si>
  <si>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</si>
  <si>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</si>
  <si>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</si>
  <si>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</si>
  <si>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</si>
  <si>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</si>
  <si>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</si>
  <si>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</si>
  <si>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</si>
  <si>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</si>
  <si>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</si>
  <si>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</si>
  <si>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</si>
  <si>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</si>
  <si>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</si>
  <si>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</si>
  <si>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</si>
  <si>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</si>
  <si>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</si>
  <si>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</si>
  <si>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</si>
  <si>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</si>
  <si>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</si>
  <si>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</si>
  <si>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</si>
  <si>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</si>
  <si>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</si>
  <si>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</si>
  <si>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</si>
  <si>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</si>
  <si>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</si>
  <si>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</si>
  <si>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</si>
  <si>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</si>
  <si>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</si>
  <si>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</si>
  <si>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</si>
  <si>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</si>
  <si>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</si>
  <si>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</si>
  <si>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</si>
  <si>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</si>
  <si>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</si>
  <si>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</si>
  <si>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</si>
  <si>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</si>
  <si>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</si>
  <si>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</si>
  <si>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</si>
  <si>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</si>
  <si>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</si>
  <si>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</si>
  <si>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</si>
  <si>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</si>
  <si>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</si>
  <si>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</si>
  <si>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</si>
  <si>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</si>
  <si>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</si>
  <si>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</si>
  <si>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</si>
  <si>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</si>
  <si>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</si>
  <si>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</si>
  <si>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</si>
  <si>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</si>
  <si>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</si>
  <si>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</si>
  <si>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</si>
  <si>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</si>
  <si>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</si>
  <si>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</si>
  <si>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</si>
  <si>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</si>
  <si>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</si>
  <si>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</si>
  <si>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</si>
  <si>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</si>
  <si>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</si>
  <si>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</si>
  <si>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</si>
  <si>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</si>
  <si>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</si>
  <si>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</si>
  <si>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</si>
  <si>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</si>
  <si>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</si>
  <si>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</si>
  <si>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</si>
  <si>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</si>
  <si>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</si>
  <si>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</si>
  <si>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</si>
  <si>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</si>
  <si>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</si>
  <si>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</si>
  <si>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</si>
  <si>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</si>
  <si>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</si>
  <si>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</si>
  <si>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</si>
  <si>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</si>
  <si>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</si>
  <si>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</si>
  <si>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</si>
  <si>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</si>
  <si>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</si>
  <si>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</si>
  <si>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</si>
  <si>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</si>
  <si>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</si>
  <si>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</si>
  <si>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</si>
  <si>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</si>
  <si>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</si>
  <si>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</si>
  <si>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</si>
  <si>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</si>
  <si>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</si>
  <si>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</si>
  <si>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</si>
  <si>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</si>
  <si>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</si>
  <si>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</si>
  <si>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</si>
  <si>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</si>
  <si>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</si>
  <si>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</si>
  <si>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</si>
  <si>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</si>
  <si>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</si>
  <si>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</si>
  <si>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</si>
  <si>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</si>
  <si>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</si>
  <si>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</si>
  <si>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</si>
  <si>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</si>
  <si>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</si>
  <si>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</si>
  <si>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</si>
  <si>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</si>
  <si>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</si>
  <si>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</si>
  <si>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</si>
  <si>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</si>
  <si>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</si>
  <si>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</si>
  <si>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</si>
  <si>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</si>
  <si>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</si>
  <si>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</si>
  <si>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</si>
  <si>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</si>
  <si>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</si>
  <si>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</si>
  <si>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</si>
  <si>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</si>
  <si>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</si>
  <si>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</si>
  <si>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</si>
  <si>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</si>
  <si>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</si>
  <si>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</si>
  <si>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</si>
  <si>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</si>
  <si>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</si>
  <si>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</si>
  <si>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</si>
  <si>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</si>
  <si>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</si>
  <si>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</si>
  <si>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</si>
  <si>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</si>
  <si>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</si>
  <si>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</si>
  <si>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</si>
  <si>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</si>
  <si>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</si>
  <si>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</si>
  <si>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</si>
  <si>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</si>
  <si>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</si>
  <si>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</si>
  <si>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</si>
  <si>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</si>
  <si>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</si>
  <si>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</si>
  <si>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</si>
  <si>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</si>
  <si>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</si>
  <si>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</si>
  <si>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</si>
  <si>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</si>
  <si>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</si>
  <si>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</si>
  <si>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</si>
  <si>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</si>
  <si>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</si>
  <si>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</si>
  <si>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</si>
  <si>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</si>
  <si>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</si>
  <si>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</si>
  <si>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</si>
  <si>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</si>
  <si>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</si>
  <si>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</si>
  <si>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</si>
  <si>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</si>
  <si>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</si>
  <si>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</si>
  <si>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</si>
  <si>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</si>
  <si>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</si>
  <si>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</si>
  <si>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</si>
  <si>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</si>
  <si>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</si>
  <si>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</si>
  <si>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</si>
  <si>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</si>
  <si>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</si>
  <si>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</si>
  <si>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</si>
  <si>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</si>
  <si>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</si>
  <si>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</si>
  <si>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</si>
  <si>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</si>
  <si>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</si>
  <si>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</si>
  <si>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</si>
  <si>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</si>
  <si>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</si>
  <si>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</si>
  <si>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</si>
  <si>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</si>
  <si>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</si>
  <si>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</si>
  <si>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</si>
  <si>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</si>
  <si>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</si>
  <si>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</si>
  <si>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</si>
  <si>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</si>
  <si>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</si>
  <si>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</si>
  <si>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</si>
  <si>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</si>
  <si>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</si>
  <si>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</si>
  <si>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</si>
  <si>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</si>
  <si>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</si>
  <si>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</si>
  <si>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</si>
  <si>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</si>
  <si>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</si>
  <si>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</si>
  <si>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</si>
  <si>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</si>
  <si>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</si>
  <si>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</si>
  <si>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</si>
  <si>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</si>
  <si>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</si>
  <si>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</si>
  <si>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</si>
  <si>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</si>
  <si>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</si>
  <si>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</si>
  <si>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</si>
  <si>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</si>
  <si>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</si>
  <si>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</si>
  <si>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</si>
  <si>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</si>
  <si>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</si>
  <si>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</si>
  <si>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</si>
  <si>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</si>
  <si>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</si>
  <si>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</si>
  <si>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</si>
  <si>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</si>
  <si>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</si>
  <si>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</si>
  <si>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</si>
  <si>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</si>
  <si>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</si>
  <si>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</si>
  <si>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</si>
  <si>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</si>
  <si>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</si>
  <si>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</si>
  <si>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</si>
  <si>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</si>
  <si>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</si>
  <si>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</si>
  <si>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</si>
  <si>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</si>
  <si>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</si>
  <si>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</si>
  <si>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</si>
  <si>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</si>
  <si>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</si>
  <si>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</si>
  <si>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</si>
  <si>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</si>
  <si>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</si>
  <si>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</si>
  <si>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</si>
  <si>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</si>
  <si>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</si>
  <si>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</si>
  <si>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</si>
  <si>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</si>
  <si>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</si>
  <si>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</si>
  <si>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</si>
  <si>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</si>
  <si>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</si>
  <si>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</si>
  <si>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</si>
  <si>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</si>
  <si>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</si>
  <si>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</si>
  <si>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</si>
  <si>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</si>
  <si>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</si>
  <si>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</si>
  <si>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</si>
  <si>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</si>
  <si>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</si>
  <si>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</si>
  <si>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</si>
  <si>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</si>
  <si>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</si>
  <si>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</si>
  <si>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</si>
  <si>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</si>
  <si>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</si>
  <si>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</si>
  <si>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</si>
  <si>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</si>
  <si>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</si>
  <si>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</si>
  <si>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</si>
  <si>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</si>
  <si>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</si>
  <si>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</si>
  <si>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</si>
  <si>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</si>
  <si>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</si>
  <si>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</si>
  <si>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</si>
  <si>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</si>
  <si>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</si>
  <si>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</si>
  <si>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</si>
  <si>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</si>
  <si>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</si>
  <si>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</si>
  <si>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</si>
  <si>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</si>
  <si>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</si>
  <si>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</si>
  <si>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</si>
  <si>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</si>
  <si>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</si>
  <si>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</si>
  <si>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</si>
  <si>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</si>
  <si>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</si>
  <si>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</si>
  <si>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</si>
  <si>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</si>
  <si>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</si>
  <si>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</si>
  <si>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</si>
  <si>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</si>
  <si>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</si>
  <si>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</si>
  <si>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</si>
  <si>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</si>
  <si>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</si>
  <si>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</si>
  <si>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</si>
  <si>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</si>
  <si>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</si>
  <si>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</si>
  <si>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</si>
  <si>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</si>
  <si>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</si>
  <si>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</si>
  <si>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</si>
  <si>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</si>
  <si>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</si>
  <si>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</si>
  <si>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</si>
  <si>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</si>
  <si>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</si>
  <si>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</si>
  <si>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</si>
  <si>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</si>
  <si>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</si>
  <si>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</si>
  <si>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</si>
  <si>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</si>
  <si>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</si>
  <si>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</si>
  <si>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</si>
  <si>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</si>
  <si>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</si>
  <si>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</si>
  <si>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</si>
  <si>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</si>
  <si>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</si>
  <si>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</si>
  <si>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</si>
  <si>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</si>
  <si>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</si>
  <si>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</si>
  <si>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</si>
  <si>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</si>
  <si>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</si>
  <si>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</si>
  <si>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</si>
  <si>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</si>
  <si>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</si>
  <si>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</si>
  <si>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</si>
  <si>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</si>
  <si>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</si>
  <si>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</si>
  <si>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</si>
  <si>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</si>
  <si>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</si>
  <si>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</si>
  <si>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</si>
  <si>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</si>
  <si>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</si>
  <si>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</si>
  <si>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</si>
  <si>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</si>
  <si>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</si>
  <si>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</si>
  <si>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</si>
  <si>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</si>
  <si>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</si>
  <si>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</si>
  <si>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</si>
  <si>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</si>
  <si>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</si>
  <si>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</si>
  <si>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</si>
  <si>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</si>
  <si>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</si>
  <si>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</si>
  <si>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</si>
  <si>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</si>
  <si>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</si>
  <si>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</si>
  <si>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</si>
  <si>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</si>
  <si>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</si>
  <si>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</si>
  <si>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</si>
  <si>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</si>
  <si>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</si>
  <si>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</si>
  <si>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</si>
  <si>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</si>
  <si>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</si>
  <si>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</si>
  <si>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</si>
  <si>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</si>
  <si>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</si>
  <si>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</si>
  <si>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</si>
  <si>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</si>
  <si>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</si>
  <si>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</si>
  <si>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</si>
  <si>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</si>
  <si>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</si>
  <si>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</si>
  <si>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</si>
  <si>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</si>
  <si>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</si>
  <si>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</si>
  <si>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</si>
  <si>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</si>
  <si>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</si>
  <si>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</si>
  <si>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</si>
  <si>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</si>
  <si>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</si>
  <si>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</si>
  <si>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</si>
  <si>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</si>
  <si>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</si>
  <si>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</si>
  <si>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</si>
  <si>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</si>
  <si>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</si>
  <si>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</si>
  <si>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</si>
  <si>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</si>
  <si>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</si>
  <si>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</si>
  <si>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</si>
  <si>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</si>
  <si>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</si>
  <si>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</si>
  <si>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</si>
  <si>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</si>
  <si>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</si>
  <si>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</si>
  <si>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</si>
  <si>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</si>
  <si>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</si>
  <si>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</si>
  <si>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</si>
  <si>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</si>
  <si>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</si>
  <si>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</si>
  <si>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</si>
  <si>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</si>
  <si>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</si>
  <si>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</si>
  <si>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</si>
  <si>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</si>
  <si>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</si>
  <si>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</si>
  <si>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</si>
  <si>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</si>
  <si>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</si>
  <si>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</si>
  <si>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</si>
  <si>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</si>
  <si>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</si>
  <si>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</si>
  <si>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</si>
  <si>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</si>
  <si>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</si>
  <si>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</si>
  <si>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</si>
  <si>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</si>
  <si>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</si>
  <si>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</si>
  <si>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</si>
  <si>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</si>
  <si>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</si>
  <si>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</si>
  <si>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</si>
  <si>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</si>
  <si>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</si>
  <si>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</si>
  <si>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</si>
  <si>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</si>
  <si>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</si>
  <si>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</si>
  <si>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</si>
  <si>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</si>
  <si>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</si>
  <si>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</si>
  <si>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</si>
  <si>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</si>
  <si>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</si>
  <si>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</si>
  <si>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</si>
  <si>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</si>
  <si>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</si>
  <si>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</si>
  <si>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</si>
  <si>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</si>
  <si>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</si>
  <si>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</si>
  <si>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</si>
  <si>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</si>
  <si>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</si>
  <si>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</si>
  <si>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</si>
  <si>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</si>
  <si>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</si>
  <si>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</si>
  <si>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</si>
  <si>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</si>
  <si>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</si>
  <si>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</si>
  <si>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</si>
  <si>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</si>
  <si>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</si>
  <si>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</si>
  <si>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</si>
  <si>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</si>
  <si>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</si>
  <si>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</si>
  <si>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</si>
  <si>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</si>
  <si>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</si>
  <si>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</si>
  <si>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</si>
  <si>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</si>
  <si>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</si>
  <si>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</si>
  <si>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</si>
  <si>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</si>
  <si>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</si>
  <si>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</si>
  <si>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</si>
  <si>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</si>
  <si>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</si>
  <si>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</si>
  <si>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</si>
  <si>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</si>
  <si>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</si>
  <si>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</si>
  <si>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</si>
  <si>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</si>
  <si>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</si>
  <si>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</si>
  <si>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</si>
  <si>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</si>
  <si>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</si>
  <si>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</si>
  <si>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</si>
  <si>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</si>
  <si>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</si>
  <si>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</si>
  <si>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</si>
  <si>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</si>
  <si>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</si>
  <si>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</si>
  <si>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</si>
  <si>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</si>
  <si>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</si>
  <si>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</si>
  <si>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</si>
  <si>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</si>
  <si>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</si>
  <si>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</si>
  <si>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</si>
  <si>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</si>
  <si>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</si>
  <si>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</si>
  <si>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</si>
  <si>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</si>
  <si>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</si>
  <si>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</si>
  <si>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</si>
  <si>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</si>
  <si>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</si>
  <si>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</si>
  <si>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</si>
  <si>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</si>
  <si>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</si>
  <si>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</si>
  <si>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</si>
  <si>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</si>
  <si>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</si>
  <si>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</si>
  <si>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</si>
  <si>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</si>
  <si>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</si>
  <si>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</si>
  <si>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</si>
  <si>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</si>
  <si>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</si>
  <si>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</si>
  <si>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</si>
  <si>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</si>
  <si>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</si>
  <si>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</si>
  <si>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</si>
  <si>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</si>
  <si>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</si>
  <si>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</si>
  <si>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</si>
  <si>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</si>
  <si>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</si>
  <si>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</si>
  <si>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</si>
  <si>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</si>
  <si>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</si>
  <si>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</si>
  <si>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</si>
  <si>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</si>
  <si>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</si>
  <si>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</si>
  <si>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</si>
  <si>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</si>
  <si>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</si>
  <si>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</si>
  <si>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</si>
  <si>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</si>
  <si>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</si>
  <si>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</si>
  <si>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</si>
  <si>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</si>
  <si>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</si>
  <si>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</si>
  <si>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</si>
  <si>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</si>
  <si>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</si>
  <si>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</si>
  <si>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</si>
  <si>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</si>
  <si>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</si>
  <si>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</si>
  <si>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</si>
  <si>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</si>
  <si>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</si>
  <si>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</si>
  <si>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</si>
  <si>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</si>
  <si>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</si>
  <si>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</si>
  <si>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</si>
  <si>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</si>
  <si>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</si>
  <si>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</si>
  <si>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</si>
  <si>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</si>
  <si>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</si>
  <si>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</si>
  <si>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</si>
  <si>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</si>
  <si>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</si>
  <si>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</si>
  <si>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</si>
  <si>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</si>
  <si>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</si>
  <si>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</si>
  <si>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</si>
  <si>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</si>
  <si>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</si>
  <si>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</si>
  <si>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</si>
  <si>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</si>
  <si>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</si>
  <si>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</si>
  <si>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</si>
  <si>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</si>
  <si>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</si>
  <si>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</si>
  <si>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</si>
  <si>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</si>
  <si>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</si>
  <si>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</si>
  <si>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</si>
  <si>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</si>
  <si>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</si>
  <si>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</si>
  <si>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</si>
  <si>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</si>
  <si>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</si>
  <si>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</si>
  <si>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</si>
  <si>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</si>
  <si>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</si>
  <si>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</si>
  <si>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</si>
  <si>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</si>
  <si>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</si>
  <si>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</si>
  <si>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</si>
  <si>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</si>
  <si>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</si>
  <si>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</si>
  <si>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</si>
  <si>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</si>
  <si>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</si>
  <si>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</si>
  <si>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</si>
  <si>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</si>
  <si>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</si>
  <si>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</si>
  <si>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</si>
  <si>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</si>
  <si>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</si>
  <si>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</si>
  <si>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</si>
  <si>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</si>
  <si>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</si>
  <si>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</si>
  <si>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</si>
  <si>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</si>
  <si>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</si>
  <si>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</si>
  <si>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</si>
  <si>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</si>
  <si>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</si>
  <si>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</si>
  <si>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</si>
  <si>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</si>
  <si>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</si>
  <si>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</si>
  <si>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</si>
  <si>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</si>
  <si>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</si>
  <si>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</si>
  <si>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</si>
  <si>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</si>
  <si>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</si>
  <si>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</si>
  <si>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</si>
  <si>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</si>
  <si>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</si>
  <si>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</si>
  <si>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</si>
  <si>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</si>
  <si>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</si>
  <si>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</si>
  <si>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</si>
  <si>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</si>
  <si>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</si>
  <si>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</si>
  <si>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</si>
  <si>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</si>
  <si>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</si>
  <si>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</si>
  <si>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</si>
  <si>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</si>
  <si>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</si>
  <si>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</si>
  <si>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</si>
  <si>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</si>
  <si>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</si>
  <si>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</si>
  <si>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</si>
  <si>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</si>
  <si>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</si>
  <si>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</si>
  <si>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</si>
  <si>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</si>
  <si>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</si>
  <si>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</si>
  <si>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</si>
  <si>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</si>
  <si>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</si>
  <si>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</si>
  <si>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</si>
  <si>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</si>
  <si>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</si>
  <si>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</si>
  <si>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</si>
  <si>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</si>
  <si>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</si>
  <si>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</si>
  <si>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</si>
  <si>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</si>
  <si>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</si>
  <si>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</si>
  <si>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</si>
  <si>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</si>
  <si>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</si>
  <si>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</si>
  <si>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</si>
  <si>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</si>
  <si>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</si>
  <si>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</si>
  <si>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</si>
  <si>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</si>
  <si>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</si>
  <si>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</si>
  <si>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</si>
  <si>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</si>
  <si>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</si>
  <si>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</si>
  <si>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</si>
  <si>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</si>
  <si>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</si>
  <si>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</si>
  <si>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</si>
  <si>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</si>
  <si>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</si>
  <si>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</si>
  <si>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</si>
  <si>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</si>
  <si>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</si>
  <si>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</si>
  <si>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</si>
  <si>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</si>
  <si>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</si>
  <si>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</si>
  <si>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</si>
  <si>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</si>
  <si>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</si>
  <si>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</si>
  <si>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</si>
  <si>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</si>
  <si>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</si>
  <si>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</si>
  <si>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</si>
  <si>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</si>
  <si>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</si>
  <si>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</si>
  <si>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</si>
  <si>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</si>
  <si>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</si>
  <si>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</si>
  <si>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</si>
  <si>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</si>
  <si>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</si>
  <si>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</si>
  <si>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</si>
  <si>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</si>
  <si>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</si>
  <si>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</si>
  <si>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</si>
  <si>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</si>
  <si>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</si>
  <si>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</si>
  <si>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</si>
  <si>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</si>
  <si>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</si>
  <si>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</si>
  <si>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</si>
  <si>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</si>
  <si>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</si>
  <si>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</si>
  <si>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</si>
  <si>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</si>
  <si>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</si>
  <si>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</si>
  <si>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</si>
  <si>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</si>
  <si>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</si>
  <si>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</si>
  <si>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</si>
  <si>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</si>
  <si>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</si>
  <si>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</si>
  <si>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</si>
  <si>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</si>
  <si>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</si>
  <si>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</si>
  <si>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</si>
  <si>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</si>
  <si>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</si>
  <si>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</si>
  <si>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</si>
  <si>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</si>
  <si>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</si>
  <si>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</si>
  <si>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</si>
  <si>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</si>
  <si>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</si>
  <si>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</si>
  <si>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</si>
  <si>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</si>
  <si>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</si>
  <si>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</si>
  <si>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</si>
  <si>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</si>
  <si>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</si>
  <si>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</si>
  <si>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</si>
  <si>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</si>
  <si>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</si>
  <si>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</si>
  <si>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</si>
  <si>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</si>
  <si>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</si>
  <si>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</si>
  <si>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</si>
  <si>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</si>
  <si>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</si>
  <si>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</si>
  <si>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</si>
  <si>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</si>
  <si>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</si>
  <si>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</si>
  <si>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</si>
  <si>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</si>
  <si>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</si>
  <si>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</si>
  <si>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</si>
  <si>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</si>
  <si>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</si>
  <si>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</si>
  <si>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</si>
  <si>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</si>
  <si>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</si>
  <si>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</si>
  <si>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</si>
  <si>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</si>
  <si>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</si>
  <si>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</si>
  <si>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</si>
  <si>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</si>
  <si>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</si>
  <si>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</si>
  <si>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</si>
  <si>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</si>
  <si>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</si>
  <si>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</si>
  <si>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</si>
  <si>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</si>
  <si>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</si>
  <si>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</si>
  <si>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</si>
  <si>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</si>
  <si>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</si>
  <si>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</si>
  <si>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</si>
  <si>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</si>
  <si>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</si>
  <si>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</si>
  <si>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</si>
  <si>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</si>
  <si>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</si>
  <si>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</si>
  <si>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</si>
  <si>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</si>
  <si>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</si>
  <si>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</si>
  <si>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</si>
  <si>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</si>
  <si>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</si>
  <si>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</si>
  <si>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</si>
  <si>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</si>
  <si>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</si>
  <si>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</si>
  <si>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</si>
  <si>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</si>
  <si>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</si>
  <si>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</si>
  <si>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</si>
  <si>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</si>
  <si>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</si>
  <si>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</si>
  <si>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</si>
  <si>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</si>
  <si>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</si>
  <si>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</si>
  <si>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</si>
  <si>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</si>
  <si>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</si>
  <si>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</si>
  <si>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</si>
  <si>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</si>
  <si>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</si>
  <si>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</si>
  <si>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</si>
  <si>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</si>
  <si>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</si>
  <si>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</si>
  <si>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</si>
  <si>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</si>
  <si>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</si>
  <si>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</si>
  <si>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</si>
  <si>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</si>
  <si>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</si>
  <si>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</si>
  <si>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</si>
  <si>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</si>
  <si>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</si>
  <si>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</si>
  <si>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</si>
  <si>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</si>
  <si>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</si>
  <si>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</si>
  <si>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</si>
  <si>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</si>
  <si>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</si>
  <si>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</si>
  <si>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</si>
  <si>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</si>
  <si>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</si>
  <si>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</si>
  <si>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</si>
  <si>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</si>
  <si>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</si>
  <si>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</si>
  <si>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</si>
  <si>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</si>
  <si>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</si>
  <si>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</si>
  <si>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</si>
  <si>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</si>
  <si>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</si>
  <si>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</si>
  <si>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</si>
  <si>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</si>
  <si>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</si>
  <si>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</si>
  <si>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</si>
  <si>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</si>
  <si>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</si>
  <si>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</si>
  <si>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</si>
  <si>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</si>
  <si>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</si>
  <si>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</si>
  <si>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</si>
  <si>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</si>
  <si>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</si>
  <si>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</si>
  <si>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</si>
  <si>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</si>
  <si>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</si>
  <si>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</si>
  <si>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</si>
  <si>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</si>
  <si>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</si>
  <si>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</si>
  <si>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</si>
  <si>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</si>
  <si>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</si>
  <si>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</si>
  <si>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</si>
  <si>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</si>
  <si>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</si>
  <si>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</si>
  <si>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</si>
  <si>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</si>
  <si>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</si>
  <si>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</si>
  <si>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</si>
  <si>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</si>
  <si>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</si>
  <si>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</si>
  <si>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</si>
  <si>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</si>
  <si>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</si>
  <si>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</si>
  <si>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</si>
  <si>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</si>
  <si>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</si>
  <si>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</si>
  <si>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</si>
  <si>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</si>
  <si>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</si>
  <si>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</si>
  <si>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</si>
  <si>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</si>
  <si>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</si>
  <si>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</si>
  <si>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</si>
  <si>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</si>
  <si>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</si>
  <si>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</si>
  <si>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</si>
  <si>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</si>
  <si>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</si>
  <si>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</si>
  <si>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</si>
  <si>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</si>
  <si>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</si>
  <si>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</si>
  <si>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</si>
  <si>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</si>
  <si>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</si>
  <si>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</si>
  <si>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</si>
  <si>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</si>
  <si>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</si>
  <si>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</si>
  <si>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</si>
  <si>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</si>
  <si>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</si>
  <si>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</si>
  <si>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</si>
  <si>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</si>
  <si>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</si>
  <si>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</si>
  <si>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</si>
  <si>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</si>
  <si>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</si>
  <si>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</si>
  <si>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</si>
  <si>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</si>
  <si>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</si>
  <si>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</si>
  <si>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</si>
  <si>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</si>
  <si>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</si>
  <si>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</si>
  <si>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</si>
  <si>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</si>
  <si>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</si>
  <si>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</si>
  <si>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</si>
  <si>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</si>
  <si>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</si>
  <si>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</si>
  <si>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</si>
  <si>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</si>
  <si>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</si>
  <si>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</si>
  <si>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</si>
  <si>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</si>
  <si>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</si>
  <si>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</si>
  <si>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</si>
  <si>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</si>
  <si>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</si>
  <si>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</si>
  <si>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</si>
  <si>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</si>
  <si>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</si>
  <si>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</si>
  <si>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</si>
  <si>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</si>
  <si>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</si>
  <si>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</si>
  <si>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</si>
  <si>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</si>
  <si>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</si>
  <si>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</si>
  <si>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</si>
  <si>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</si>
  <si>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</si>
  <si>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</si>
  <si>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</si>
  <si>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</si>
  <si>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</si>
  <si>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</si>
  <si>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</si>
  <si>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</si>
  <si>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</si>
  <si>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</si>
  <si>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</si>
  <si>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</si>
  <si>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</si>
  <si>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</si>
  <si>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</si>
  <si>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</si>
  <si>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</si>
  <si>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</si>
  <si>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</si>
  <si>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</si>
  <si>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</si>
  <si>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</si>
  <si>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</si>
  <si>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</si>
  <si>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</si>
  <si>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</si>
  <si>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</si>
  <si>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</si>
  <si>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</si>
  <si>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</si>
  <si>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</si>
  <si>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</si>
  <si>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</si>
  <si>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</si>
  <si>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</si>
  <si>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</si>
  <si>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</si>
  <si>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</si>
  <si>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</si>
  <si>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</si>
  <si>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</si>
  <si>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</si>
  <si>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</si>
  <si>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</si>
  <si>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</si>
  <si>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</si>
  <si>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</si>
  <si>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</si>
  <si>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</si>
  <si>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</si>
  <si>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</si>
  <si>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</si>
  <si>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</si>
  <si>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</si>
  <si>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</si>
  <si>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</si>
  <si>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</si>
  <si>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</si>
  <si>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</si>
  <si>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</si>
  <si>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</si>
  <si>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</si>
  <si>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</si>
  <si>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</si>
  <si>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</si>
  <si>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</si>
  <si>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</si>
  <si>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</si>
  <si>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</si>
  <si>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</si>
  <si>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</si>
  <si>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</si>
  <si>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</si>
  <si>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</si>
  <si>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</si>
  <si>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</si>
  <si>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</si>
  <si>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</si>
  <si>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</si>
  <si>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</si>
  <si>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</si>
  <si>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</si>
  <si>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</si>
  <si>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</si>
  <si>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</si>
  <si>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</si>
  <si>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</si>
  <si>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</si>
  <si>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</si>
  <si>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</si>
  <si>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</si>
  <si>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</si>
  <si>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</si>
  <si>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</si>
  <si>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</si>
  <si>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</si>
  <si>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</si>
  <si>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</si>
  <si>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</si>
  <si>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</si>
  <si>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</si>
  <si>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</si>
  <si>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</si>
  <si>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</si>
  <si>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</si>
  <si>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</si>
  <si>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</si>
  <si>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</si>
  <si>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</si>
  <si>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</si>
  <si>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</si>
  <si>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</si>
  <si>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</si>
  <si>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</si>
  <si>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</si>
  <si>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</si>
  <si>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</si>
  <si>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</si>
  <si>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</si>
  <si>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</si>
  <si>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</si>
  <si>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</si>
  <si>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</si>
  <si>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</si>
  <si>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</si>
  <si>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</si>
  <si>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</si>
  <si>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</si>
  <si>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</si>
  <si>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</si>
  <si>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</si>
  <si>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</si>
  <si>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</si>
  <si>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</si>
  <si>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</si>
  <si>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</si>
  <si>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</si>
  <si>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</si>
  <si>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</si>
  <si>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</si>
  <si>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</si>
  <si>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</si>
  <si>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</si>
  <si>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</si>
  <si>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</si>
  <si>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</si>
  <si>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</si>
  <si>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</si>
  <si>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</si>
  <si>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</si>
  <si>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</si>
  <si>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</si>
  <si>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</si>
  <si>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</si>
  <si>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</si>
  <si>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</si>
  <si>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</si>
  <si>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</si>
  <si>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</si>
  <si>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</si>
  <si>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</si>
  <si>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</si>
  <si>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</si>
  <si>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</si>
  <si>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</si>
  <si>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</si>
  <si>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</si>
  <si>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</si>
  <si>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</si>
  <si>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</si>
  <si>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</si>
  <si>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</si>
  <si>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</si>
  <si>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</si>
  <si>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</si>
  <si>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</si>
  <si>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</si>
  <si>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</si>
  <si>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</si>
  <si>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</si>
  <si>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</si>
  <si>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</si>
  <si>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</si>
  <si>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</si>
  <si>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</si>
  <si>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</si>
  <si>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</si>
  <si>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</si>
  <si>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</si>
  <si>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</si>
  <si>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</si>
  <si>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</si>
  <si>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</si>
  <si>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</si>
  <si>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</si>
  <si>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</si>
  <si>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</si>
  <si>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</si>
  <si>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</si>
  <si>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</si>
  <si>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</si>
  <si>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</si>
  <si>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</si>
  <si>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</si>
  <si>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</si>
  <si>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</si>
  <si>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</si>
  <si>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</si>
  <si>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</si>
  <si>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</si>
  <si>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</si>
  <si>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</si>
  <si>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</si>
  <si>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</si>
  <si>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</si>
  <si>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</si>
  <si>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</si>
  <si>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</si>
  <si>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</si>
  <si>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</si>
  <si>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</si>
  <si>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</si>
  <si>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</si>
  <si>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</si>
  <si>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</si>
  <si>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</si>
  <si>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</si>
  <si>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</si>
  <si>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</si>
  <si>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</si>
  <si>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</si>
  <si>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</si>
  <si>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</si>
  <si>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</si>
  <si>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</si>
  <si>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</si>
  <si>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</si>
  <si>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</si>
  <si>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</si>
  <si>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</si>
  <si>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</si>
  <si>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</si>
  <si>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</si>
  <si>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</si>
  <si>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</si>
  <si>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</si>
  <si>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</si>
  <si>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</si>
  <si>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</si>
  <si>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</si>
  <si>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</si>
  <si>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</si>
  <si>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</si>
  <si>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</si>
  <si>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</si>
  <si>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</si>
  <si>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</si>
  <si>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</si>
  <si>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</si>
  <si>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</si>
  <si>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</si>
  <si>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</si>
  <si>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</si>
  <si>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</si>
  <si>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</si>
  <si>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</si>
  <si>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</si>
  <si>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</si>
  <si>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</si>
  <si>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</si>
  <si>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</si>
  <si>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</si>
  <si>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</si>
  <si>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</si>
  <si>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</si>
  <si>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</si>
  <si>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</si>
  <si>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</si>
  <si>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</si>
  <si>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</si>
  <si>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</si>
  <si>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</si>
  <si>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</si>
  <si>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</si>
  <si>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</si>
  <si>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</si>
  <si>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</si>
  <si>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</si>
  <si>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</si>
  <si>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</si>
  <si>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</si>
  <si>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</si>
  <si>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</si>
  <si>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</si>
  <si>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</si>
  <si>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</si>
  <si>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</si>
  <si>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</si>
  <si>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</si>
  <si>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</si>
  <si>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</si>
  <si>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</si>
  <si>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</si>
  <si>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</si>
  <si>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</si>
  <si>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</si>
  <si>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</si>
  <si>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</si>
  <si>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</si>
  <si>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</si>
  <si>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</si>
  <si>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</si>
  <si>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</si>
  <si>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</si>
  <si>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</si>
  <si>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</si>
  <si>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</si>
  <si>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</si>
  <si>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</si>
  <si>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</si>
  <si>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</si>
  <si>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</si>
  <si>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</si>
  <si>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</si>
  <si>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</si>
  <si>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</si>
  <si>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</si>
  <si>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</si>
  <si>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</si>
  <si>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</si>
  <si>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</si>
  <si>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</si>
  <si>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</si>
  <si>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</si>
  <si>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</si>
  <si>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</si>
  <si>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</si>
  <si>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</si>
  <si>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</si>
  <si>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</si>
  <si>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</si>
  <si>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</si>
  <si>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</si>
  <si>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</si>
  <si>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</si>
  <si>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</si>
  <si>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</si>
  <si>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</si>
  <si>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</si>
  <si>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</si>
  <si>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</si>
  <si>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</si>
  <si>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</si>
  <si>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</si>
  <si>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</si>
  <si>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</si>
  <si>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</si>
  <si>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</si>
  <si>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</si>
  <si>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</si>
  <si>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</si>
  <si>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</si>
  <si>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</si>
  <si>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</si>
  <si>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</si>
  <si>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</si>
  <si>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</si>
  <si>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</si>
  <si>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</si>
  <si>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</si>
  <si>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</si>
  <si>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</si>
  <si>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</si>
  <si>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</si>
  <si>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</si>
  <si>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</si>
  <si>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</si>
  <si>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</si>
  <si>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</si>
  <si>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</si>
  <si>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</si>
  <si>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</si>
  <si>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</si>
  <si>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</si>
  <si>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</si>
  <si>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</si>
  <si>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</si>
  <si>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</si>
  <si>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for instructional special education salaries paid from GSA revenue code 3001.</t>
  </si>
  <si>
    <t>$2,849 of Special Education line item 10-1200-100 denotes an expenditure from the Education Fund</t>
  </si>
  <si>
    <t>X</t>
  </si>
  <si>
    <t>WINNEBAGO</t>
  </si>
  <si>
    <t>304 E MCNAIR</t>
  </si>
  <si>
    <t>SCOTT BLOOMQUIST</t>
  </si>
  <si>
    <t>BloomquistS@winnebagoschools.org</t>
  </si>
  <si>
    <t>815-335-2456</t>
  </si>
  <si>
    <t>815-335-7574</t>
  </si>
  <si>
    <t>Wipfli LLP</t>
  </si>
  <si>
    <t>Matthew J. Schueler</t>
  </si>
  <si>
    <t>328 W. STEPHENSON ST</t>
  </si>
  <si>
    <t>FREEPORT</t>
  </si>
  <si>
    <t>815-233-1512</t>
  </si>
  <si>
    <t>815-233-1487</t>
  </si>
  <si>
    <t>066-004023</t>
  </si>
  <si>
    <t>mschueler@wipfli.com</t>
  </si>
  <si>
    <t>x</t>
  </si>
  <si>
    <t>2005 - Refunding School Bonds</t>
  </si>
  <si>
    <t>2011 - Life Safety Bonds</t>
  </si>
  <si>
    <t>2016 - Taxable G.O. Refunding School Bonds</t>
  </si>
  <si>
    <t>Notes Payable</t>
  </si>
  <si>
    <t>School Technology</t>
  </si>
  <si>
    <t>Notes Payable - Buses</t>
  </si>
  <si>
    <t>Life Safety Bonds</t>
  </si>
  <si>
    <t>Regional Alternative Schools</t>
  </si>
  <si>
    <t>WSCEC</t>
  </si>
  <si>
    <t>Winnebago County Spec Ed Coop</t>
  </si>
  <si>
    <t>CEANCI</t>
  </si>
  <si>
    <t>Winnebago Park District</t>
  </si>
  <si>
    <t>Due to the complexity of several of the footnote disclosures, management does not currently possess the expertise to accurately prepare the financial statement disclosures.</t>
  </si>
  <si>
    <t>Lack of understanding of US GAAP for footnote preparation</t>
  </si>
  <si>
    <t>There exists a more than remote likelihood that a misstatement of the financial statements that is more than inconsequential will not be prevented or detected.</t>
  </si>
  <si>
    <t>The District will continue to have a finding for lack of understanding of US GAAP for financial statements.</t>
  </si>
  <si>
    <t>The District determined that it is not cost beneficial to hire highly skilled individuals experienced in preparing US GAAP financial statements.</t>
  </si>
  <si>
    <t>The District lacks proper segregation of duties.</t>
  </si>
  <si>
    <t>District has limited number of personnel to permit adequate segregation of duties.</t>
  </si>
  <si>
    <t>Inadequate segregation of duties</t>
  </si>
  <si>
    <t>Limited number of staff.</t>
  </si>
  <si>
    <t>The District will continue to have an issue with segregation of duties due to its size.  It should continue its compensating controls of Management and Board Review.</t>
  </si>
  <si>
    <t>The District determined that it is not cost beneficial to hire additional personnel.</t>
  </si>
  <si>
    <t>The District over expended its budget in the following funds during the fiscal year:  Fire Prevention &amp; Safety.</t>
  </si>
  <si>
    <t>The District over expended its budget in the following funds during the fiscal year: Fire Prevention &amp; Safety.</t>
  </si>
  <si>
    <t>The District was not in compliance with State budgeting laws.</t>
  </si>
  <si>
    <t>The District in the future should consider amending the budget when such over expenditures are to occur and budget for all funds of the District.</t>
  </si>
  <si>
    <t>Agree with the auditor recommendation</t>
  </si>
  <si>
    <t>2015-001</t>
  </si>
  <si>
    <t>Still exists - See finding 2016-001</t>
  </si>
  <si>
    <t>2015-002</t>
  </si>
  <si>
    <t>Still exists - See finding 2016-002</t>
  </si>
  <si>
    <t>2015-003</t>
  </si>
  <si>
    <t>Still exists - See finding 2016-003</t>
  </si>
  <si>
    <t>District over expended its budget in certain funds.</t>
  </si>
  <si>
    <t xml:space="preserve">Long term debt principal expense does not equal long term debt retired due to refundings as well as </t>
  </si>
  <si>
    <t>some debt being retired by the Education fund.</t>
  </si>
  <si>
    <t>23.  Qualified for General Fixed Asset Account Group not maintaining historical cost information and adverse for not adopting GASB 34</t>
  </si>
  <si>
    <t>Winnebago CUSD 323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</si>
</sst>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0" xfId="3" applyAlignment="1" applyProtection="1">
      <alignment horizontal="left" wrapText="1"/>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19050</xdr:rowOff>
        </xdr:from>
        <xdr:to>
          <xdr:col>0</xdr:col>
          <xdr:colOff>847725</xdr:colOff>
          <xdr:row>7</xdr:row>
          <xdr:rowOff>428625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466725</xdr:colOff>
          <xdr:row>32</xdr:row>
          <xdr:rowOff>152400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2095</v>
      </c>
      <c r="C5" s="179" t="s">
        <v>1083</v>
      </c>
      <c r="D5" s="363"/>
      <c r="E5" s="363"/>
      <c r="H5" s="193"/>
      <c r="I5" s="2140" t="s">
        <v>788</v>
      </c>
      <c r="J5" s="2085"/>
      <c r="K5" s="2085"/>
      <c r="L5" s="2085"/>
      <c r="M5" s="2085"/>
      <c r="N5" s="2085"/>
      <c r="O5" s="2085"/>
      <c r="P5" s="2085"/>
      <c r="Q5" s="2085"/>
      <c r="R5" s="2085"/>
      <c r="S5" s="2085"/>
    </row>
    <row r="6" spans="1:28" ht="14.1" customHeight="1" x14ac:dyDescent="0.2">
      <c r="B6" s="445"/>
      <c r="C6" s="179" t="s">
        <v>1084</v>
      </c>
      <c r="D6" s="363"/>
      <c r="E6" s="363"/>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4"/>
      <c r="K11" s="181"/>
      <c r="O11" s="1760" t="s">
        <v>2095</v>
      </c>
      <c r="P11" s="379" t="s">
        <v>225</v>
      </c>
      <c r="Q11" s="184"/>
      <c r="R11" s="182"/>
      <c r="S11" s="181"/>
      <c r="T11" s="2087"/>
      <c r="U11" s="2088"/>
      <c r="V11" s="2088"/>
      <c r="W11" s="2088"/>
      <c r="X11" s="2088"/>
      <c r="Y11" s="2088"/>
      <c r="Z11" s="2088"/>
      <c r="AA11" s="2089"/>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1">
        <v>4101323026</v>
      </c>
      <c r="B13" s="2102"/>
      <c r="C13" s="2102"/>
      <c r="D13" s="2102"/>
      <c r="E13" s="2102"/>
      <c r="F13" s="2102"/>
      <c r="G13" s="2102"/>
      <c r="H13" s="2103"/>
      <c r="I13" s="185"/>
      <c r="J13" s="184"/>
      <c r="K13" s="182"/>
      <c r="L13" s="184"/>
      <c r="M13" s="184"/>
      <c r="N13" s="184"/>
      <c r="O13" s="184"/>
      <c r="P13" s="184"/>
      <c r="Q13" s="184"/>
      <c r="R13" s="184"/>
      <c r="S13" s="184"/>
      <c r="T13" s="2106" t="s">
        <v>2102</v>
      </c>
      <c r="U13" s="2107"/>
      <c r="V13" s="2107"/>
      <c r="W13" s="2107"/>
      <c r="X13" s="2107"/>
      <c r="Y13" s="2108"/>
      <c r="Z13" s="2108"/>
      <c r="AA13" s="210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9" t="s">
        <v>2096</v>
      </c>
      <c r="B15" s="2104"/>
      <c r="C15" s="2104"/>
      <c r="D15" s="2104"/>
      <c r="E15" s="2104"/>
      <c r="F15" s="2104"/>
      <c r="G15" s="2104"/>
      <c r="H15" s="2105"/>
      <c r="T15" s="2071" t="s">
        <v>2103</v>
      </c>
      <c r="U15" s="2072"/>
      <c r="V15" s="2072"/>
      <c r="W15" s="2072"/>
      <c r="X15" s="2072"/>
      <c r="Y15" s="2110"/>
      <c r="Z15" s="2110"/>
      <c r="AA15" s="211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6" t="s">
        <v>2149</v>
      </c>
      <c r="B17" s="2129"/>
      <c r="C17" s="2129"/>
      <c r="D17" s="2129"/>
      <c r="E17" s="2129"/>
      <c r="F17" s="2129"/>
      <c r="G17" s="2129"/>
      <c r="H17" s="2130"/>
      <c r="T17" s="2116" t="s">
        <v>2104</v>
      </c>
      <c r="U17" s="2117"/>
      <c r="V17" s="2117"/>
      <c r="W17" s="2117"/>
      <c r="X17" s="2117"/>
      <c r="Y17" s="2117"/>
      <c r="Z17" s="2117"/>
      <c r="AA17" s="2118"/>
    </row>
    <row r="18" spans="1:27" ht="13.5" customHeight="1" x14ac:dyDescent="0.2">
      <c r="A18" s="364" t="s">
        <v>627</v>
      </c>
      <c r="B18" s="346"/>
      <c r="C18" s="342"/>
      <c r="D18" s="346"/>
      <c r="E18" s="346"/>
      <c r="F18" s="346"/>
      <c r="G18" s="346"/>
      <c r="H18" s="276"/>
      <c r="I18" s="2126" t="s">
        <v>784</v>
      </c>
      <c r="J18" s="2127"/>
      <c r="K18" s="2127"/>
      <c r="L18" s="2127"/>
      <c r="M18" s="2127"/>
      <c r="N18" s="2127"/>
      <c r="O18" s="2127"/>
      <c r="P18" s="2127"/>
      <c r="Q18" s="2127"/>
      <c r="R18" s="2127"/>
      <c r="S18" s="2128"/>
      <c r="T18" s="364" t="s">
        <v>827</v>
      </c>
      <c r="U18" s="271"/>
      <c r="V18" s="342"/>
      <c r="W18" s="270"/>
      <c r="X18" s="364" t="s">
        <v>306</v>
      </c>
      <c r="Y18" s="351"/>
      <c r="Z18" s="1973" t="s">
        <v>785</v>
      </c>
      <c r="AA18" s="201"/>
    </row>
    <row r="19" spans="1:27" ht="13.5" customHeight="1" x14ac:dyDescent="0.2">
      <c r="A19" s="2099" t="s">
        <v>2097</v>
      </c>
      <c r="B19" s="2100"/>
      <c r="C19" s="2100"/>
      <c r="D19" s="2100"/>
      <c r="E19" s="2100"/>
      <c r="F19" s="2100"/>
      <c r="G19" s="2100"/>
      <c r="H19" s="2098"/>
      <c r="I19" s="184"/>
      <c r="J19" s="378"/>
      <c r="K19" s="195"/>
      <c r="L19" s="193"/>
      <c r="M19" s="659" t="s">
        <v>360</v>
      </c>
      <c r="P19" s="181"/>
      <c r="Q19" s="181"/>
      <c r="R19" s="181"/>
      <c r="S19" s="185"/>
      <c r="T19" s="2099" t="s">
        <v>2105</v>
      </c>
      <c r="U19" s="2097"/>
      <c r="V19" s="2097"/>
      <c r="W19" s="2098"/>
      <c r="X19" s="2114" t="s">
        <v>2033</v>
      </c>
      <c r="Y19" s="2115"/>
      <c r="Z19" s="2112">
        <v>61032</v>
      </c>
      <c r="AA19" s="211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2106</v>
      </c>
      <c r="U21" s="2067"/>
      <c r="V21" s="2067"/>
      <c r="W21" s="2067"/>
      <c r="X21" s="2080" t="s">
        <v>2107</v>
      </c>
      <c r="Y21" s="2078"/>
      <c r="Z21" s="2078"/>
      <c r="AA21" s="2079"/>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2029</v>
      </c>
      <c r="U22" s="271"/>
      <c r="V22" s="342"/>
      <c r="W22" s="271"/>
      <c r="X22" s="1974" t="s">
        <v>1631</v>
      </c>
      <c r="Z22" s="200"/>
      <c r="AA22" s="201"/>
    </row>
    <row r="23" spans="1:27" ht="13.5" customHeight="1" x14ac:dyDescent="0.2">
      <c r="A23" s="2119"/>
      <c r="B23" s="2120"/>
      <c r="C23" s="2120"/>
      <c r="D23" s="2120"/>
      <c r="E23" s="2120"/>
      <c r="F23" s="2120"/>
      <c r="G23" s="2120"/>
      <c r="H23" s="2121"/>
      <c r="T23" s="2066" t="s">
        <v>2108</v>
      </c>
      <c r="U23" s="2067"/>
      <c r="V23" s="2067"/>
      <c r="W23" s="2067"/>
      <c r="X23" s="2077">
        <v>43434</v>
      </c>
      <c r="Y23" s="2078"/>
      <c r="Z23" s="2078"/>
      <c r="AA23" s="207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61088</v>
      </c>
      <c r="B25" s="2097"/>
      <c r="C25" s="2097"/>
      <c r="D25" s="2097"/>
      <c r="E25" s="2097"/>
      <c r="F25" s="2097"/>
      <c r="G25" s="2097"/>
      <c r="H25" s="2098"/>
      <c r="I25" s="660"/>
      <c r="J25" s="204"/>
      <c r="K25" s="204"/>
      <c r="L25" s="204"/>
      <c r="M25" s="204"/>
      <c r="N25" s="204"/>
      <c r="O25" s="204"/>
      <c r="P25" s="204"/>
      <c r="Q25" s="204"/>
      <c r="R25" s="204"/>
      <c r="S25" s="205"/>
      <c r="T25" s="2063" t="s">
        <v>2109</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5"/>
      <c r="U27" s="1086"/>
      <c r="V27" s="1086"/>
      <c r="W27" s="1086"/>
      <c r="X27" s="1086"/>
      <c r="Y27" s="1086"/>
      <c r="Z27" s="1086"/>
      <c r="AA27" s="1087"/>
    </row>
    <row r="28" spans="1:27" ht="14.1" customHeight="1" x14ac:dyDescent="0.2">
      <c r="A28" s="1800"/>
      <c r="B28" s="661"/>
      <c r="C28" s="667" t="s">
        <v>1384</v>
      </c>
      <c r="D28" s="661"/>
      <c r="E28" s="661"/>
      <c r="F28" s="661"/>
      <c r="G28" s="661"/>
      <c r="I28" s="663"/>
      <c r="S28" s="203"/>
      <c r="T28" s="1085"/>
      <c r="U28" s="1086"/>
      <c r="V28" s="1086"/>
      <c r="W28" s="1088" t="s">
        <v>1238</v>
      </c>
      <c r="X28" s="1086"/>
      <c r="Y28" s="1086"/>
      <c r="Z28" s="1086"/>
      <c r="AA28" s="1087"/>
    </row>
    <row r="29" spans="1:27" ht="14.1" customHeight="1" x14ac:dyDescent="0.2">
      <c r="A29" s="1800"/>
      <c r="B29" s="1091" t="s">
        <v>2095</v>
      </c>
      <c r="C29" s="673" t="s">
        <v>981</v>
      </c>
      <c r="D29" s="661"/>
      <c r="E29" s="1091"/>
      <c r="F29" s="1564" t="s">
        <v>1629</v>
      </c>
      <c r="G29" s="661"/>
      <c r="I29" s="274"/>
      <c r="J29" s="391"/>
      <c r="K29" s="182" t="s">
        <v>675</v>
      </c>
      <c r="L29" s="1760" t="s">
        <v>2095</v>
      </c>
      <c r="M29" s="195" t="s">
        <v>106</v>
      </c>
      <c r="N29" s="186" t="s">
        <v>2039</v>
      </c>
      <c r="O29" s="186"/>
      <c r="P29" s="186"/>
      <c r="Q29" s="186"/>
      <c r="R29" s="186"/>
      <c r="S29" s="672"/>
      <c r="T29" s="56"/>
      <c r="U29" s="56"/>
      <c r="V29" s="56"/>
      <c r="W29" s="56"/>
      <c r="X29" s="56"/>
      <c r="Y29" s="56"/>
      <c r="Z29" s="56"/>
      <c r="AA29" s="1087"/>
    </row>
    <row r="30" spans="1:27" ht="13.5" customHeight="1" x14ac:dyDescent="0.2">
      <c r="A30" s="1801"/>
      <c r="B30" s="1091" t="s">
        <v>2095</v>
      </c>
      <c r="C30" s="673" t="s">
        <v>1385</v>
      </c>
      <c r="D30" s="182"/>
      <c r="E30" s="182"/>
      <c r="F30" s="1279"/>
      <c r="G30" s="661"/>
      <c r="H30" s="661"/>
      <c r="I30" s="274"/>
      <c r="J30" s="391"/>
      <c r="K30" s="182" t="s">
        <v>675</v>
      </c>
      <c r="L30" s="1760" t="s">
        <v>2095</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3" t="s">
        <v>1386</v>
      </c>
      <c r="D31" s="182"/>
      <c r="E31" s="182"/>
      <c r="F31" s="182"/>
      <c r="G31" s="182"/>
      <c r="H31" s="182"/>
      <c r="I31" s="274"/>
      <c r="J31" s="391"/>
      <c r="K31" s="195" t="s">
        <v>1053</v>
      </c>
      <c r="L31" s="1760" t="s">
        <v>2095</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0"/>
      <c r="Q35" s="2097"/>
      <c r="R35" s="2097"/>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6" t="s">
        <v>2098</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2"/>
      <c r="D39" s="339"/>
      <c r="E39" s="339"/>
      <c r="F39" s="349"/>
      <c r="G39" s="339"/>
      <c r="H39" s="276"/>
      <c r="I39" s="2149" t="s">
        <v>628</v>
      </c>
      <c r="J39" s="2150"/>
      <c r="K39" s="2150"/>
      <c r="L39" s="2150"/>
      <c r="M39" s="2150"/>
      <c r="N39" s="336"/>
      <c r="O39" s="342"/>
      <c r="P39" s="342"/>
      <c r="Q39" s="348"/>
      <c r="R39" s="342"/>
      <c r="S39" s="276"/>
      <c r="T39" s="342" t="s">
        <v>628</v>
      </c>
      <c r="U39" s="271"/>
      <c r="V39" s="342"/>
      <c r="W39" s="270"/>
      <c r="X39" s="348"/>
      <c r="Y39" s="200"/>
      <c r="Z39" s="200"/>
      <c r="AA39" s="201"/>
    </row>
    <row r="40" spans="1:27" ht="13.5" customHeight="1" x14ac:dyDescent="0.2">
      <c r="A40" s="2152" t="s">
        <v>2099</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2100</v>
      </c>
      <c r="B42" s="2097"/>
      <c r="C42" s="2098"/>
      <c r="D42" s="2114" t="s">
        <v>2101</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9"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0" t="s">
        <v>684</v>
      </c>
    </row>
    <row r="50" spans="1:2" ht="9" customHeight="1" x14ac:dyDescent="0.2">
      <c r="A50" s="597"/>
      <c r="B50" s="1141"/>
    </row>
    <row r="51" spans="1:2" x14ac:dyDescent="0.2">
      <c r="A51" s="597"/>
      <c r="B51" s="1722" t="s">
        <v>1794</v>
      </c>
    </row>
    <row r="52" spans="1:2" ht="8.25" customHeight="1" x14ac:dyDescent="0.2">
      <c r="A52" s="597"/>
      <c r="B52" s="816"/>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8" t="s">
        <v>1292</v>
      </c>
      <c r="B62" s="817"/>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6"/>
      <c r="E3" s="404"/>
    </row>
    <row r="4" spans="1:9" x14ac:dyDescent="0.2">
      <c r="A4" s="7"/>
      <c r="B4" s="398"/>
      <c r="C4" s="2167" t="s">
        <v>497</v>
      </c>
      <c r="D4" s="2168"/>
      <c r="E4" s="2168"/>
      <c r="F4" s="2168"/>
      <c r="G4" s="2168"/>
      <c r="H4" s="2168"/>
    </row>
    <row r="5" spans="1:9" x14ac:dyDescent="0.2">
      <c r="A5" s="7"/>
      <c r="B5" s="331"/>
      <c r="C5" s="1758" t="s">
        <v>1006</v>
      </c>
    </row>
    <row r="6" spans="1:9" ht="16.5" customHeight="1" x14ac:dyDescent="0.2">
      <c r="A6" s="7"/>
      <c r="B6" s="331"/>
      <c r="C6" s="624"/>
      <c r="D6" s="331"/>
    </row>
    <row r="7" spans="1:9" ht="15" customHeight="1" x14ac:dyDescent="0.2">
      <c r="A7" s="1034" t="s">
        <v>1002</v>
      </c>
      <c r="B7" s="331"/>
      <c r="C7" s="624"/>
      <c r="D7" s="1004"/>
    </row>
    <row r="8" spans="1:9" ht="6" customHeight="1" x14ac:dyDescent="0.2">
      <c r="A8" s="32"/>
      <c r="B8" s="35"/>
      <c r="D8" s="154"/>
    </row>
    <row r="9" spans="1:9" s="33" customFormat="1" x14ac:dyDescent="0.2">
      <c r="A9" s="30"/>
      <c r="B9" s="2061"/>
      <c r="C9" s="627">
        <v>1</v>
      </c>
      <c r="D9" s="677" t="s">
        <v>1214</v>
      </c>
    </row>
    <row r="10" spans="1:9" s="33" customFormat="1" x14ac:dyDescent="0.2">
      <c r="A10" s="31"/>
      <c r="B10" s="209"/>
      <c r="C10" s="625"/>
      <c r="D10" s="1008" t="s">
        <v>635</v>
      </c>
    </row>
    <row r="11" spans="1:9" s="33" customFormat="1" x14ac:dyDescent="0.2">
      <c r="A11" s="30"/>
      <c r="B11" s="678"/>
      <c r="C11" s="620">
        <v>2</v>
      </c>
      <c r="D11" s="626" t="s">
        <v>1005</v>
      </c>
    </row>
    <row r="12" spans="1:9" s="33" customFormat="1" x14ac:dyDescent="0.2">
      <c r="A12" s="30"/>
      <c r="B12" s="36"/>
      <c r="C12" s="620"/>
      <c r="D12" s="1009"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0"/>
    </row>
    <row r="18" spans="1:4" s="33" customFormat="1" x14ac:dyDescent="0.2">
      <c r="A18" s="30"/>
      <c r="B18" s="678"/>
      <c r="C18" s="620">
        <v>7</v>
      </c>
      <c r="D18" s="290" t="s">
        <v>1855</v>
      </c>
    </row>
    <row r="19" spans="1:4" s="33" customFormat="1" x14ac:dyDescent="0.2">
      <c r="A19" s="30"/>
      <c r="B19" s="36"/>
      <c r="C19" s="620"/>
      <c r="D19" s="1010"/>
    </row>
    <row r="20" spans="1:4" s="33" customFormat="1" x14ac:dyDescent="0.2">
      <c r="A20" s="30"/>
      <c r="B20" s="678"/>
      <c r="C20" s="620">
        <v>8</v>
      </c>
      <c r="D20" s="290" t="s">
        <v>1293</v>
      </c>
    </row>
    <row r="21" spans="1:4" s="33" customFormat="1" x14ac:dyDescent="0.2">
      <c r="A21" s="30"/>
      <c r="B21" s="36"/>
      <c r="C21" s="620"/>
      <c r="D21" s="1011"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8" t="s">
        <v>621</v>
      </c>
    </row>
    <row r="27" spans="1:4" s="33" customFormat="1" x14ac:dyDescent="0.2">
      <c r="A27" s="30"/>
      <c r="B27" s="678"/>
      <c r="C27" s="620">
        <v>13</v>
      </c>
      <c r="D27" s="290" t="s">
        <v>622</v>
      </c>
    </row>
    <row r="28" spans="1:4" s="33" customFormat="1" x14ac:dyDescent="0.2">
      <c r="A28" s="30"/>
      <c r="B28" s="36"/>
      <c r="C28" s="620"/>
      <c r="D28" s="1008"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6" t="s">
        <v>343</v>
      </c>
    </row>
    <row r="37" spans="1:9" s="33" customFormat="1" x14ac:dyDescent="0.2">
      <c r="A37" s="30"/>
      <c r="B37" s="36"/>
      <c r="C37" s="620"/>
      <c r="D37" s="1007" t="s">
        <v>344</v>
      </c>
    </row>
    <row r="38" spans="1:9" s="33" customFormat="1" x14ac:dyDescent="0.2">
      <c r="A38" s="30"/>
      <c r="B38" s="678"/>
      <c r="C38" s="620">
        <v>16</v>
      </c>
      <c r="D38" s="616" t="s">
        <v>428</v>
      </c>
    </row>
    <row r="39" spans="1:9" s="33" customFormat="1" x14ac:dyDescent="0.2">
      <c r="A39" s="30"/>
      <c r="B39" s="36"/>
      <c r="C39" s="620"/>
      <c r="D39" s="1006" t="s">
        <v>713</v>
      </c>
    </row>
    <row r="40" spans="1:9" s="33" customFormat="1" x14ac:dyDescent="0.2">
      <c r="A40" s="30"/>
      <c r="B40" s="678"/>
      <c r="C40" s="620">
        <v>17</v>
      </c>
      <c r="D40" s="616" t="s">
        <v>491</v>
      </c>
    </row>
    <row r="41" spans="1:9" s="33" customFormat="1" x14ac:dyDescent="0.2">
      <c r="A41" s="30"/>
      <c r="B41" s="36"/>
      <c r="C41" s="620"/>
      <c r="D41" s="1006" t="s">
        <v>492</v>
      </c>
    </row>
    <row r="42" spans="1:9" s="33" customFormat="1" x14ac:dyDescent="0.2">
      <c r="A42" s="30"/>
      <c r="B42" s="678"/>
      <c r="C42" s="620">
        <v>18</v>
      </c>
      <c r="D42" s="616" t="s">
        <v>345</v>
      </c>
    </row>
    <row r="43" spans="1:9" s="33" customFormat="1" x14ac:dyDescent="0.2">
      <c r="A43" s="30"/>
      <c r="B43" s="36"/>
      <c r="C43" s="620"/>
      <c r="D43" s="1006"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1"/>
      <c r="C51" s="627">
        <v>22</v>
      </c>
      <c r="D51" s="389" t="s">
        <v>1864</v>
      </c>
      <c r="E51" s="27"/>
      <c r="F51" s="1608"/>
      <c r="G51" s="1783" t="s">
        <v>1863</v>
      </c>
      <c r="H51" s="2032"/>
      <c r="I51" s="9" t="s">
        <v>1913</v>
      </c>
    </row>
    <row r="52" spans="1:9" s="33" customFormat="1" x14ac:dyDescent="0.2">
      <c r="A52" s="30"/>
      <c r="B52" s="2061" t="s">
        <v>2095</v>
      </c>
      <c r="C52" s="627">
        <v>23</v>
      </c>
      <c r="D52" s="403"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69" t="s">
        <v>2148</v>
      </c>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2" t="s">
        <v>1637</v>
      </c>
      <c r="B68" s="2165"/>
      <c r="C68" s="2165"/>
      <c r="D68" s="2165"/>
      <c r="E68" s="2166"/>
      <c r="F68" s="2166"/>
      <c r="G68" s="2166"/>
      <c r="H68" s="2166"/>
      <c r="I68" s="2166"/>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89" t="s">
        <v>1644</v>
      </c>
      <c r="G75" s="1280"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0"/>
      <c r="F89" s="1617"/>
      <c r="H89" s="333"/>
    </row>
    <row r="90" spans="1:10" s="33" customFormat="1" x14ac:dyDescent="0.2">
      <c r="A90" s="30"/>
      <c r="B90" s="389" t="s">
        <v>1683</v>
      </c>
      <c r="C90" s="627"/>
      <c r="E90" s="1280"/>
      <c r="F90" s="1617"/>
      <c r="H90" s="333"/>
    </row>
    <row r="91" spans="1:10" s="33" customFormat="1" ht="16.5" customHeight="1" x14ac:dyDescent="0.2">
      <c r="A91" s="30"/>
      <c r="B91" s="1610"/>
      <c r="C91" s="627"/>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8"/>
      <c r="C100" s="2179"/>
      <c r="D100" s="2179"/>
      <c r="E100" s="2179"/>
      <c r="F100" s="2179"/>
      <c r="G100" s="2179"/>
      <c r="H100" s="2180"/>
      <c r="I100" s="1534"/>
    </row>
    <row r="101" spans="1:9" s="33" customFormat="1" ht="11.25" customHeight="1" x14ac:dyDescent="0.2">
      <c r="A101" s="1577"/>
      <c r="B101" s="2157"/>
      <c r="C101" s="2158"/>
      <c r="D101" s="2158"/>
      <c r="E101" s="2158"/>
      <c r="F101" s="2158"/>
      <c r="G101" s="2158"/>
      <c r="H101" s="2159"/>
      <c r="I101" s="1534"/>
    </row>
    <row r="102" spans="1:9" s="33" customFormat="1" ht="11.25" customHeight="1" x14ac:dyDescent="0.2">
      <c r="A102" s="1577"/>
      <c r="B102" s="2157"/>
      <c r="C102" s="2158"/>
      <c r="D102" s="2158"/>
      <c r="E102" s="2158"/>
      <c r="F102" s="2158"/>
      <c r="G102" s="2158"/>
      <c r="H102" s="2159"/>
      <c r="I102" s="1534"/>
    </row>
    <row r="103" spans="1:9" s="33" customFormat="1" x14ac:dyDescent="0.2">
      <c r="A103" s="1577"/>
      <c r="B103" s="2157"/>
      <c r="C103" s="2158"/>
      <c r="D103" s="2158"/>
      <c r="E103" s="2158"/>
      <c r="F103" s="2158"/>
      <c r="G103" s="2158"/>
      <c r="H103" s="2159"/>
      <c r="I103" s="1534"/>
    </row>
    <row r="104" spans="1:9" s="33" customFormat="1" ht="11.25" customHeight="1" x14ac:dyDescent="0.2">
      <c r="A104" s="1577"/>
      <c r="B104" s="2157"/>
      <c r="C104" s="2158"/>
      <c r="D104" s="2158"/>
      <c r="E104" s="2158"/>
      <c r="F104" s="2158"/>
      <c r="G104" s="2158"/>
      <c r="H104" s="2159"/>
      <c r="I104" s="1534"/>
    </row>
    <row r="105" spans="1:9" s="33" customFormat="1" ht="11.25" customHeight="1" x14ac:dyDescent="0.2">
      <c r="A105" s="1577"/>
      <c r="B105" s="2157"/>
      <c r="C105" s="2158"/>
      <c r="D105" s="2158"/>
      <c r="E105" s="2158"/>
      <c r="F105" s="2158"/>
      <c r="G105" s="2158"/>
      <c r="H105" s="2159"/>
      <c r="I105" s="1534"/>
    </row>
    <row r="106" spans="1:9" s="33" customFormat="1" ht="11.25" customHeight="1" x14ac:dyDescent="0.2">
      <c r="A106" s="1577"/>
      <c r="B106" s="2157"/>
      <c r="C106" s="2158"/>
      <c r="D106" s="2158"/>
      <c r="E106" s="2158"/>
      <c r="F106" s="2158"/>
      <c r="G106" s="2158"/>
      <c r="H106" s="2159"/>
      <c r="I106" s="1534"/>
    </row>
    <row r="107" spans="1:9" s="33" customFormat="1" ht="11.25" customHeight="1" x14ac:dyDescent="0.2">
      <c r="A107" s="1577"/>
      <c r="B107" s="2157"/>
      <c r="C107" s="2158"/>
      <c r="D107" s="2158"/>
      <c r="E107" s="2158"/>
      <c r="F107" s="2158"/>
      <c r="G107" s="2158"/>
      <c r="H107" s="2159"/>
      <c r="I107" s="1572"/>
    </row>
    <row r="108" spans="1:9" s="33" customFormat="1" ht="11.25" customHeight="1" x14ac:dyDescent="0.2">
      <c r="A108" s="1577"/>
      <c r="B108" s="2157"/>
      <c r="C108" s="2158"/>
      <c r="D108" s="2158"/>
      <c r="E108" s="2158"/>
      <c r="F108" s="2158"/>
      <c r="G108" s="2158"/>
      <c r="H108" s="2159"/>
      <c r="I108" s="1534"/>
    </row>
    <row r="109" spans="1:9" s="33" customFormat="1" ht="11.25" customHeight="1" x14ac:dyDescent="0.2">
      <c r="A109" s="1577"/>
      <c r="B109" s="2157"/>
      <c r="C109" s="2158"/>
      <c r="D109" s="2158"/>
      <c r="E109" s="2158"/>
      <c r="F109" s="2158"/>
      <c r="G109" s="2158"/>
      <c r="H109" s="2159"/>
      <c r="I109" s="1534"/>
    </row>
    <row r="110" spans="1:9" s="33" customFormat="1" ht="11.25" customHeight="1" x14ac:dyDescent="0.2">
      <c r="A110" s="1577"/>
      <c r="B110" s="2183"/>
      <c r="C110" s="2184"/>
      <c r="D110" s="2184"/>
      <c r="E110" s="2184"/>
      <c r="F110" s="2184"/>
      <c r="G110" s="2184"/>
      <c r="H110" s="218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6" t="s">
        <v>2102</v>
      </c>
      <c r="D112" s="2186"/>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7" t="s">
        <v>1646</v>
      </c>
      <c r="D115" s="2188"/>
      <c r="E115" s="2189"/>
      <c r="F115" s="2189"/>
      <c r="G115" s="2189"/>
      <c r="H115" s="218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2"/>
      <c r="G120" s="1562"/>
      <c r="H120" s="1562"/>
      <c r="I120" s="1534"/>
    </row>
    <row r="121" spans="1:9" x14ac:dyDescent="0.2">
      <c r="A121" s="598"/>
      <c r="B121" s="598"/>
      <c r="C121" s="623"/>
      <c r="D121" s="1611"/>
      <c r="E121" s="157"/>
      <c r="F121" s="157"/>
      <c r="G121" s="157"/>
      <c r="H121" s="157"/>
      <c r="I121" s="1534"/>
    </row>
    <row r="122" spans="1:9" x14ac:dyDescent="0.2">
      <c r="A122" s="716"/>
      <c r="B122" s="716"/>
      <c r="C122" s="623"/>
      <c r="D122" s="1570"/>
      <c r="E122" s="1566"/>
      <c r="F122" s="157"/>
      <c r="G122" s="157"/>
      <c r="H122" s="157"/>
      <c r="I122" s="1534"/>
    </row>
    <row r="123" spans="1:9" x14ac:dyDescent="0.2">
      <c r="A123" s="716"/>
      <c r="B123" s="716"/>
      <c r="C123" s="1092"/>
      <c r="D123" s="676"/>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6"/>
      <c r="E126" s="619"/>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R32" sqref="R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147438353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3.9798E-2</v>
      </c>
      <c r="E10" s="100" t="s">
        <v>1186</v>
      </c>
      <c r="F10" s="472">
        <v>7.4640000000000001E-3</v>
      </c>
      <c r="G10" s="100" t="s">
        <v>1186</v>
      </c>
      <c r="H10" s="472">
        <v>1.0496999999999999E-2</v>
      </c>
      <c r="I10" s="100" t="s">
        <v>1187</v>
      </c>
      <c r="J10" s="473">
        <f>ROUND(D10+F10+H10,5)</f>
        <v>5.7759999999999999E-2</v>
      </c>
      <c r="K10" s="93"/>
      <c r="L10" s="472">
        <v>3.0499999999999999E-4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15462671</v>
      </c>
      <c r="E16" s="100"/>
      <c r="F16" s="82">
        <f>SUM('Acct Summary 7-8'!C17,'Acct Summary 7-8'!D17,'Acct Summary 7-8'!F17)</f>
        <v>14423670</v>
      </c>
      <c r="G16" s="100"/>
      <c r="H16" s="82">
        <f>SUM(D16-F16)</f>
        <v>1039001</v>
      </c>
      <c r="I16" s="93"/>
      <c r="J16" s="82">
        <f>SUM('Acct Summary 7-8'!C81,'Acct Summary 7-8'!D81,'Acct Summary 7-8'!F81,'Acct Summary 7-8'!I81)</f>
        <v>9632081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20346492.714000002</v>
      </c>
      <c r="I31" s="332"/>
      <c r="J31" s="93"/>
      <c r="K31" s="93"/>
      <c r="L31" s="93"/>
      <c r="M31" s="93"/>
    </row>
    <row r="32" spans="1:13" ht="13.35" customHeight="1" x14ac:dyDescent="0.2">
      <c r="B32" s="2062"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2808982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9" zoomScale="110" zoomScaleNormal="110" workbookViewId="0">
      <selection activeCell="F27" sqref="F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Winnebago CUSD 323</v>
      </c>
      <c r="E7" s="136"/>
      <c r="G7" s="137"/>
      <c r="H7" s="138"/>
      <c r="I7" s="138"/>
      <c r="J7" s="138"/>
      <c r="K7" s="138"/>
      <c r="L7"/>
      <c r="M7"/>
      <c r="N7"/>
      <c r="O7"/>
      <c r="P7"/>
    </row>
    <row r="8" spans="1:18" ht="12.75" x14ac:dyDescent="0.2">
      <c r="A8"/>
      <c r="B8"/>
      <c r="C8" s="134" t="s">
        <v>1341</v>
      </c>
      <c r="D8" s="139">
        <f>COVER!A13</f>
        <v>4101323026</v>
      </c>
      <c r="E8" s="140"/>
      <c r="G8"/>
      <c r="H8"/>
      <c r="I8"/>
      <c r="J8"/>
      <c r="K8"/>
      <c r="L8"/>
      <c r="M8"/>
      <c r="N8"/>
      <c r="O8"/>
      <c r="P8"/>
    </row>
    <row r="9" spans="1:18" ht="12.75" x14ac:dyDescent="0.2">
      <c r="A9"/>
      <c r="B9"/>
      <c r="C9" s="134" t="s">
        <v>829</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9632081</v>
      </c>
      <c r="I12" s="1161"/>
      <c r="J12" s="1161"/>
      <c r="K12" s="1162">
        <f>TRUNC((H12/H13*100000),5)/100000</f>
        <v>0.62292478439999999</v>
      </c>
      <c r="L12" s="1163"/>
      <c r="M12" s="102" t="s">
        <v>1364</v>
      </c>
      <c r="N12" s="102"/>
      <c r="O12" s="1164">
        <v>0.35</v>
      </c>
      <c r="P12" s="154"/>
      <c r="Q12" s="154"/>
    </row>
    <row r="13" spans="1:18" s="156" customFormat="1" ht="11.25" x14ac:dyDescent="0.2">
      <c r="A13" s="154"/>
      <c r="B13" s="1158"/>
      <c r="C13" s="2207" t="s">
        <v>1638</v>
      </c>
      <c r="D13" s="2208"/>
      <c r="E13" s="154"/>
      <c r="F13" s="326" t="s">
        <v>930</v>
      </c>
      <c r="G13" s="1159"/>
      <c r="H13" s="1160">
        <f>SUM('Acct Summary 7-8'!C8+'Acct Summary 7-8'!D8+'Acct Summary 7-8'!F8+'Acct Summary 7-8'!I8)+H14</f>
        <v>15462671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14423670</v>
      </c>
      <c r="I17" s="1161"/>
      <c r="J17" s="1167"/>
      <c r="K17" s="1162">
        <f>TRUNC((H17/H18*100000),5)/100000</f>
        <v>0.9328058521999999</v>
      </c>
      <c r="L17" s="1163"/>
      <c r="M17" s="1123" t="s">
        <v>1392</v>
      </c>
      <c r="O17" s="1168" t="str">
        <f>IF(AND(O16="2", J20 &gt; 2),"1",IF(AND(O16 = "1", J20 &gt; 2),"2",IF(AND(O16="1", J20 &gt;1),"1","0")))</f>
        <v>0</v>
      </c>
      <c r="P17" s="154"/>
    </row>
    <row r="18" spans="1:18" s="156" customFormat="1" ht="11.25" x14ac:dyDescent="0.2">
      <c r="A18" s="154"/>
      <c r="B18" s="1158"/>
      <c r="C18" s="2207" t="s">
        <v>1630</v>
      </c>
      <c r="D18" s="2208"/>
      <c r="E18" s="154"/>
      <c r="F18" s="1146" t="s">
        <v>931</v>
      </c>
      <c r="G18" s="1159"/>
      <c r="H18" s="1160">
        <f>SUM('Acct Summary 7-8'!C8+'Acct Summary 7-8'!D8+'Acct Summary 7-8'!F8+'Acct Summary 7-8'!I8)+H19</f>
        <v>15462671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4" t="s">
        <v>1766</v>
      </c>
      <c r="D24" s="2204"/>
      <c r="E24" s="154"/>
      <c r="F24" s="154" t="s">
        <v>524</v>
      </c>
      <c r="G24" s="1159"/>
      <c r="H24" s="1160">
        <f>SUM('Assets-Liab 5-6'!C4+'Assets-Liab 5-6'!D4+'Assets-Liab 5-6'!F4+'Assets-Liab 5-6'!I4+'Assets-Liab 5-6'!C5+'Assets-Liab 5-6'!D5+'Assets-Liab 5-6'!F5+'Assets-Liab 5-6'!I5)</f>
        <v>9662172</v>
      </c>
      <c r="I24" s="683"/>
      <c r="J24" s="683"/>
      <c r="K24" s="1171">
        <f>TRUNC(((H24/H25*100000)/100000),2)</f>
        <v>241.15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40065.75</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7238633.3788900003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2808982</v>
      </c>
      <c r="I32" s="1169"/>
      <c r="J32" s="1169"/>
      <c r="K32" s="1171">
        <f>TRUNC(100-((((H32/H33*100))*100)/100),2)</f>
        <v>86.19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20346492.714000002</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Normal="100" workbookViewId="0">
      <pane ySplit="2" topLeftCell="A12" activePane="bottomLeft" state="frozen"/>
      <selection activeCell="B50" sqref="B50:M55"/>
      <selection pane="bottomLeft" activeCell="B50" sqref="B50:M5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6">
        <v>4074347</v>
      </c>
      <c r="D4" s="412">
        <v>1426142</v>
      </c>
      <c r="E4" s="412">
        <v>670843</v>
      </c>
      <c r="F4" s="412">
        <v>2256573</v>
      </c>
      <c r="G4" s="412">
        <v>270005</v>
      </c>
      <c r="H4" s="412"/>
      <c r="I4" s="412">
        <v>109310</v>
      </c>
      <c r="J4" s="436">
        <v>97615</v>
      </c>
      <c r="K4" s="412">
        <v>286957</v>
      </c>
      <c r="L4" s="412">
        <v>147440</v>
      </c>
      <c r="M4" s="433"/>
      <c r="N4" s="482"/>
    </row>
    <row r="5" spans="1:14" x14ac:dyDescent="0.2">
      <c r="A5" s="477" t="s">
        <v>1173</v>
      </c>
      <c r="B5" s="40">
        <v>120</v>
      </c>
      <c r="C5" s="686">
        <v>300000</v>
      </c>
      <c r="D5" s="412">
        <v>0</v>
      </c>
      <c r="E5" s="412"/>
      <c r="F5" s="412">
        <v>795800</v>
      </c>
      <c r="G5" s="412"/>
      <c r="H5" s="412"/>
      <c r="I5" s="412">
        <v>700000</v>
      </c>
      <c r="J5" s="436"/>
      <c r="K5" s="439"/>
      <c r="L5" s="687"/>
      <c r="M5" s="433"/>
      <c r="N5" s="482"/>
    </row>
    <row r="6" spans="1:14" ht="13.5" customHeight="1" x14ac:dyDescent="0.2">
      <c r="A6" s="476" t="s">
        <v>493</v>
      </c>
      <c r="B6" s="40">
        <v>130</v>
      </c>
      <c r="C6" s="686"/>
      <c r="D6" s="412"/>
      <c r="E6" s="412"/>
      <c r="F6" s="412"/>
      <c r="G6" s="439"/>
      <c r="H6" s="439"/>
      <c r="I6" s="412"/>
      <c r="J6" s="690"/>
      <c r="K6" s="439"/>
      <c r="L6" s="481"/>
      <c r="M6" s="433"/>
      <c r="N6" s="482"/>
    </row>
    <row r="7" spans="1:14" ht="13.5" customHeight="1" x14ac:dyDescent="0.2">
      <c r="A7" s="476" t="s">
        <v>494</v>
      </c>
      <c r="B7" s="40">
        <v>140</v>
      </c>
      <c r="C7" s="1056">
        <v>100</v>
      </c>
      <c r="D7" s="436"/>
      <c r="E7" s="436"/>
      <c r="F7" s="436"/>
      <c r="G7" s="436"/>
      <c r="H7" s="436"/>
      <c r="I7" s="436"/>
      <c r="J7" s="436"/>
      <c r="K7" s="436"/>
      <c r="L7" s="507"/>
      <c r="M7" s="433"/>
      <c r="N7" s="482"/>
    </row>
    <row r="8" spans="1:14" ht="13.5" customHeight="1" x14ac:dyDescent="0.2">
      <c r="A8" s="476" t="s">
        <v>309</v>
      </c>
      <c r="B8" s="40">
        <v>150</v>
      </c>
      <c r="C8" s="1056"/>
      <c r="D8" s="436"/>
      <c r="E8" s="436"/>
      <c r="F8" s="436"/>
      <c r="G8" s="435"/>
      <c r="H8" s="436"/>
      <c r="I8" s="690"/>
      <c r="J8" s="690"/>
      <c r="K8" s="510"/>
      <c r="L8" s="514"/>
      <c r="M8" s="433"/>
      <c r="N8" s="482"/>
    </row>
    <row r="9" spans="1:14" ht="13.5" customHeight="1" x14ac:dyDescent="0.2">
      <c r="A9" s="476" t="s">
        <v>310</v>
      </c>
      <c r="B9" s="40">
        <v>160</v>
      </c>
      <c r="C9" s="1056"/>
      <c r="D9" s="436"/>
      <c r="E9" s="436"/>
      <c r="F9" s="436"/>
      <c r="G9" s="436"/>
      <c r="H9" s="435"/>
      <c r="I9" s="436"/>
      <c r="J9" s="436"/>
      <c r="K9" s="436"/>
      <c r="L9" s="436"/>
      <c r="M9" s="433"/>
      <c r="N9" s="482"/>
    </row>
    <row r="10" spans="1:14" ht="13.5" customHeight="1" x14ac:dyDescent="0.2">
      <c r="A10" s="476" t="s">
        <v>1172</v>
      </c>
      <c r="B10" s="40">
        <v>170</v>
      </c>
      <c r="C10" s="686"/>
      <c r="D10" s="412"/>
      <c r="E10" s="436"/>
      <c r="F10" s="412"/>
      <c r="G10" s="435"/>
      <c r="H10" s="418"/>
      <c r="I10" s="436"/>
      <c r="J10" s="436"/>
      <c r="K10" s="418"/>
      <c r="L10" s="418"/>
      <c r="M10" s="482"/>
      <c r="N10" s="482"/>
    </row>
    <row r="11" spans="1:14" ht="13.5" customHeight="1" x14ac:dyDescent="0.2">
      <c r="A11" s="476" t="s">
        <v>311</v>
      </c>
      <c r="B11" s="40">
        <v>180</v>
      </c>
      <c r="C11" s="1056"/>
      <c r="D11" s="436"/>
      <c r="E11" s="436"/>
      <c r="F11" s="436"/>
      <c r="G11" s="436"/>
      <c r="H11" s="436"/>
      <c r="I11" s="435"/>
      <c r="J11" s="435"/>
      <c r="K11" s="436"/>
      <c r="L11" s="436"/>
      <c r="M11" s="482"/>
      <c r="N11" s="482"/>
    </row>
    <row r="12" spans="1:14" ht="13.5" customHeight="1" x14ac:dyDescent="0.2">
      <c r="A12" s="476" t="s">
        <v>495</v>
      </c>
      <c r="B12" s="40">
        <v>190</v>
      </c>
      <c r="C12" s="686">
        <v>2597</v>
      </c>
      <c r="D12" s="412"/>
      <c r="E12" s="412"/>
      <c r="F12" s="412"/>
      <c r="G12" s="412"/>
      <c r="H12" s="412"/>
      <c r="I12" s="412"/>
      <c r="J12" s="436"/>
      <c r="K12" s="412"/>
      <c r="L12" s="412"/>
      <c r="M12" s="482"/>
      <c r="N12" s="482"/>
    </row>
    <row r="13" spans="1:14" ht="13.5" customHeight="1" thickBot="1" x14ac:dyDescent="0.25">
      <c r="A13" s="464" t="s">
        <v>749</v>
      </c>
      <c r="B13" s="457"/>
      <c r="C13" s="688">
        <f>SUM(C4:C12)</f>
        <v>4377044</v>
      </c>
      <c r="D13" s="688">
        <f t="shared" ref="D13:L13" si="0">SUM(D4:D12)</f>
        <v>1426142</v>
      </c>
      <c r="E13" s="688">
        <f t="shared" si="0"/>
        <v>670843</v>
      </c>
      <c r="F13" s="688">
        <f t="shared" si="0"/>
        <v>3052373</v>
      </c>
      <c r="G13" s="688">
        <f t="shared" si="0"/>
        <v>270005</v>
      </c>
      <c r="H13" s="688">
        <f t="shared" si="0"/>
        <v>0</v>
      </c>
      <c r="I13" s="688">
        <f t="shared" si="0"/>
        <v>809310</v>
      </c>
      <c r="J13" s="688">
        <f t="shared" si="0"/>
        <v>97615</v>
      </c>
      <c r="K13" s="688">
        <f t="shared" si="0"/>
        <v>286957</v>
      </c>
      <c r="L13" s="688">
        <f t="shared" si="0"/>
        <v>147440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2">
        <v>210</v>
      </c>
      <c r="C15" s="507"/>
      <c r="D15" s="507"/>
      <c r="E15" s="507"/>
      <c r="F15" s="507"/>
      <c r="G15" s="507"/>
      <c r="H15" s="507"/>
      <c r="I15" s="507"/>
      <c r="J15" s="507"/>
      <c r="K15" s="507"/>
      <c r="L15" s="507"/>
      <c r="M15" s="435"/>
      <c r="N15" s="718"/>
    </row>
    <row r="16" spans="1:14" s="703" customFormat="1" ht="12.75" customHeight="1" x14ac:dyDescent="0.2">
      <c r="A16" s="717" t="s">
        <v>1750</v>
      </c>
      <c r="B16" s="542">
        <v>220</v>
      </c>
      <c r="C16" s="507"/>
      <c r="D16" s="507"/>
      <c r="E16" s="507"/>
      <c r="F16" s="507"/>
      <c r="G16" s="507"/>
      <c r="H16" s="507"/>
      <c r="I16" s="507"/>
      <c r="J16" s="507"/>
      <c r="K16" s="507"/>
      <c r="L16" s="507"/>
      <c r="M16" s="436">
        <f>'Cap Outlay Deprec 27'!F5</f>
        <v>88263</v>
      </c>
      <c r="N16" s="718"/>
    </row>
    <row r="17" spans="1:14" s="703" customFormat="1" ht="12.75" customHeight="1" x14ac:dyDescent="0.2">
      <c r="A17" s="717" t="s">
        <v>1751</v>
      </c>
      <c r="B17" s="542">
        <v>230</v>
      </c>
      <c r="C17" s="507"/>
      <c r="D17" s="507"/>
      <c r="E17" s="507"/>
      <c r="F17" s="507"/>
      <c r="G17" s="507"/>
      <c r="H17" s="507"/>
      <c r="I17" s="507"/>
      <c r="J17" s="507"/>
      <c r="K17" s="507"/>
      <c r="L17" s="507"/>
      <c r="M17" s="436">
        <f>'Cap Outlay Deprec 27'!F8</f>
        <v>21750321</v>
      </c>
      <c r="N17" s="718"/>
    </row>
    <row r="18" spans="1:14" s="703" customFormat="1" ht="12.75" customHeight="1" x14ac:dyDescent="0.2">
      <c r="A18" s="717" t="s">
        <v>1752</v>
      </c>
      <c r="B18" s="542">
        <v>240</v>
      </c>
      <c r="C18" s="507"/>
      <c r="D18" s="507"/>
      <c r="E18" s="507"/>
      <c r="F18" s="507"/>
      <c r="G18" s="507"/>
      <c r="H18" s="507"/>
      <c r="I18" s="507"/>
      <c r="J18" s="507"/>
      <c r="K18" s="507"/>
      <c r="L18" s="507"/>
      <c r="M18" s="436">
        <f>'Cap Outlay Deprec 27'!F10</f>
        <v>174179</v>
      </c>
      <c r="N18" s="718"/>
    </row>
    <row r="19" spans="1:14" s="703" customFormat="1" ht="12.75" customHeight="1" x14ac:dyDescent="0.2">
      <c r="A19" s="717" t="s">
        <v>1753</v>
      </c>
      <c r="B19" s="542">
        <v>250</v>
      </c>
      <c r="C19" s="507"/>
      <c r="D19" s="507"/>
      <c r="E19" s="507"/>
      <c r="F19" s="507"/>
      <c r="G19" s="507"/>
      <c r="H19" s="507"/>
      <c r="I19" s="507"/>
      <c r="J19" s="507"/>
      <c r="K19" s="507"/>
      <c r="L19" s="507"/>
      <c r="M19" s="436">
        <f>'Cap Outlay Deprec 27'!F12+'Cap Outlay Deprec 27'!F13</f>
        <v>4226578</v>
      </c>
      <c r="N19" s="718"/>
    </row>
    <row r="20" spans="1:14" s="703" customFormat="1" ht="12.75" customHeight="1" x14ac:dyDescent="0.2">
      <c r="A20" s="717" t="s">
        <v>1754</v>
      </c>
      <c r="B20" s="542">
        <v>260</v>
      </c>
      <c r="C20" s="507"/>
      <c r="D20" s="507"/>
      <c r="E20" s="507"/>
      <c r="F20" s="507"/>
      <c r="G20" s="507"/>
      <c r="H20" s="507"/>
      <c r="I20" s="507"/>
      <c r="J20" s="507"/>
      <c r="K20" s="507"/>
      <c r="L20" s="507"/>
      <c r="M20" s="436"/>
      <c r="N20" s="718"/>
    </row>
    <row r="21" spans="1:14" s="703" customFormat="1" ht="12.75" customHeight="1" x14ac:dyDescent="0.2">
      <c r="A21" s="717" t="s">
        <v>1755</v>
      </c>
      <c r="B21" s="542">
        <v>340</v>
      </c>
      <c r="C21" s="507"/>
      <c r="D21" s="507"/>
      <c r="E21" s="507"/>
      <c r="F21" s="507"/>
      <c r="G21" s="507"/>
      <c r="H21" s="507"/>
      <c r="I21" s="507"/>
      <c r="J21" s="507"/>
      <c r="K21" s="507"/>
      <c r="L21" s="507"/>
      <c r="M21" s="719"/>
      <c r="N21" s="436">
        <f>E39</f>
        <v>670843</v>
      </c>
    </row>
    <row r="22" spans="1:14" s="703" customFormat="1" ht="12.75" customHeight="1" x14ac:dyDescent="0.2">
      <c r="A22" s="717" t="s">
        <v>1756</v>
      </c>
      <c r="B22" s="542">
        <v>350</v>
      </c>
      <c r="C22" s="507"/>
      <c r="D22" s="507"/>
      <c r="E22" s="507"/>
      <c r="F22" s="507"/>
      <c r="G22" s="507"/>
      <c r="H22" s="507"/>
      <c r="I22" s="507"/>
      <c r="J22" s="507"/>
      <c r="K22" s="507"/>
      <c r="L22" s="507"/>
      <c r="M22" s="719"/>
      <c r="N22" s="1127">
        <f>'Short-Term Long-Term Debt 25'!J49</f>
        <v>2138139</v>
      </c>
    </row>
    <row r="23" spans="1:14" ht="13.5" customHeight="1" thickBot="1" x14ac:dyDescent="0.25">
      <c r="A23" s="464" t="s">
        <v>748</v>
      </c>
      <c r="B23" s="723"/>
      <c r="C23" s="433"/>
      <c r="D23" s="433"/>
      <c r="E23" s="433"/>
      <c r="F23" s="433"/>
      <c r="G23" s="433"/>
      <c r="H23" s="433"/>
      <c r="I23" s="433"/>
      <c r="J23" s="433"/>
      <c r="K23" s="433"/>
      <c r="L23" s="433"/>
      <c r="M23" s="692">
        <f>SUM(M15:M22)</f>
        <v>26239341</v>
      </c>
      <c r="N23" s="692">
        <f>SUM(N21:N22)</f>
        <v>2808982</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v>100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0"/>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0"/>
      <c r="F28" s="436"/>
      <c r="G28" s="690"/>
      <c r="H28" s="690"/>
      <c r="I28" s="436"/>
      <c r="J28" s="436"/>
      <c r="K28" s="510"/>
      <c r="L28" s="433"/>
      <c r="M28" s="433"/>
      <c r="N28" s="433"/>
    </row>
    <row r="29" spans="1:14" ht="13.5" customHeight="1" x14ac:dyDescent="0.2">
      <c r="A29" s="476" t="s">
        <v>754</v>
      </c>
      <c r="B29" s="40">
        <v>460</v>
      </c>
      <c r="C29" s="1057"/>
      <c r="D29" s="491"/>
      <c r="E29" s="690"/>
      <c r="F29" s="436"/>
      <c r="G29" s="690"/>
      <c r="H29" s="690"/>
      <c r="I29" s="690"/>
      <c r="J29" s="690"/>
      <c r="K29" s="436"/>
      <c r="L29" s="433"/>
      <c r="M29" s="433"/>
      <c r="N29" s="433"/>
    </row>
    <row r="30" spans="1:14" ht="13.5" customHeight="1" x14ac:dyDescent="0.2">
      <c r="A30" s="476" t="s">
        <v>755</v>
      </c>
      <c r="B30" s="40">
        <v>470</v>
      </c>
      <c r="C30" s="436"/>
      <c r="D30" s="690"/>
      <c r="E30" s="436"/>
      <c r="F30" s="436"/>
      <c r="G30" s="436"/>
      <c r="H30" s="436"/>
      <c r="I30" s="436"/>
      <c r="J30" s="436"/>
      <c r="K30" s="435"/>
      <c r="L30" s="433"/>
      <c r="M30" s="433"/>
      <c r="N30" s="433"/>
    </row>
    <row r="31" spans="1:14" ht="13.5" customHeight="1" x14ac:dyDescent="0.2">
      <c r="A31" s="476" t="s">
        <v>756</v>
      </c>
      <c r="B31" s="40">
        <v>480</v>
      </c>
      <c r="C31" s="412">
        <v>32342</v>
      </c>
      <c r="D31" s="436">
        <v>346</v>
      </c>
      <c r="E31" s="436"/>
      <c r="F31" s="412"/>
      <c r="G31" s="436">
        <v>3</v>
      </c>
      <c r="H31" s="436"/>
      <c r="I31" s="436"/>
      <c r="J31" s="436"/>
      <c r="K31" s="436"/>
      <c r="L31" s="433"/>
      <c r="M31" s="433"/>
      <c r="N31" s="433"/>
    </row>
    <row r="32" spans="1:14" ht="13.5" customHeight="1" x14ac:dyDescent="0.2">
      <c r="A32" s="478" t="s">
        <v>757</v>
      </c>
      <c r="B32" s="42">
        <v>490</v>
      </c>
      <c r="C32" s="689"/>
      <c r="D32" s="689"/>
      <c r="E32" s="690"/>
      <c r="F32" s="690"/>
      <c r="G32" s="690"/>
      <c r="H32" s="690"/>
      <c r="I32" s="690"/>
      <c r="J32" s="690"/>
      <c r="K32" s="510"/>
      <c r="L32" s="433"/>
      <c r="M32" s="433"/>
      <c r="N32" s="433"/>
    </row>
    <row r="33" spans="1:14" ht="13.5" customHeight="1" x14ac:dyDescent="0.2">
      <c r="A33" s="629" t="s">
        <v>347</v>
      </c>
      <c r="B33" s="42">
        <v>493</v>
      </c>
      <c r="C33" s="436"/>
      <c r="D33" s="436"/>
      <c r="E33" s="436"/>
      <c r="F33" s="436"/>
      <c r="G33" s="436"/>
      <c r="H33" s="436"/>
      <c r="I33" s="436"/>
      <c r="J33" s="436"/>
      <c r="K33" s="436"/>
      <c r="L33" s="436">
        <v>147440</v>
      </c>
      <c r="M33" s="433"/>
      <c r="N33" s="482"/>
    </row>
    <row r="34" spans="1:14" ht="13.5" customHeight="1" thickBot="1" x14ac:dyDescent="0.25">
      <c r="A34" s="1075" t="s">
        <v>759</v>
      </c>
      <c r="B34" s="724"/>
      <c r="C34" s="1098">
        <f>SUM(C25:C33)</f>
        <v>32342</v>
      </c>
      <c r="D34" s="1098">
        <f t="shared" ref="D34:K34" si="1">SUM(D25:D33)</f>
        <v>446</v>
      </c>
      <c r="E34" s="1098">
        <f t="shared" si="1"/>
        <v>0</v>
      </c>
      <c r="F34" s="1098">
        <f t="shared" si="1"/>
        <v>0</v>
      </c>
      <c r="G34" s="1098">
        <f t="shared" si="1"/>
        <v>3</v>
      </c>
      <c r="H34" s="1098">
        <f t="shared" si="1"/>
        <v>0</v>
      </c>
      <c r="I34" s="1098">
        <f t="shared" si="1"/>
        <v>0</v>
      </c>
      <c r="J34" s="1098">
        <f t="shared" si="1"/>
        <v>0</v>
      </c>
      <c r="K34" s="1098">
        <f t="shared" si="1"/>
        <v>0</v>
      </c>
      <c r="L34" s="1058">
        <f>SUM(L33)</f>
        <v>147440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7"/>
      <c r="D36" s="507"/>
      <c r="E36" s="507"/>
      <c r="F36" s="507"/>
      <c r="G36" s="507"/>
      <c r="H36" s="507"/>
      <c r="I36" s="507"/>
      <c r="J36" s="507"/>
      <c r="K36" s="507"/>
      <c r="L36" s="433"/>
      <c r="M36" s="433"/>
      <c r="N36" s="1233">
        <f>'Short-Term Long-Term Debt 25'!I49</f>
        <v>2808982</v>
      </c>
    </row>
    <row r="37" spans="1:14" ht="13.5" thickBot="1" x14ac:dyDescent="0.25">
      <c r="A37" s="464" t="s">
        <v>758</v>
      </c>
      <c r="B37" s="723"/>
      <c r="C37" s="507"/>
      <c r="D37" s="507"/>
      <c r="E37" s="507"/>
      <c r="F37" s="507"/>
      <c r="G37" s="507"/>
      <c r="H37" s="507"/>
      <c r="I37" s="507"/>
      <c r="J37" s="507"/>
      <c r="K37" s="507"/>
      <c r="L37" s="514"/>
      <c r="M37" s="433"/>
      <c r="N37" s="692">
        <f>SUM(N36:N36)</f>
        <v>2808982</v>
      </c>
    </row>
    <row r="38" spans="1:14" customFormat="1" ht="13.5" customHeight="1" thickTop="1" x14ac:dyDescent="0.2">
      <c r="A38" s="628" t="s">
        <v>496</v>
      </c>
      <c r="B38" s="542">
        <v>714</v>
      </c>
      <c r="C38" s="726"/>
      <c r="D38" s="726"/>
      <c r="E38" s="726"/>
      <c r="F38" s="726"/>
      <c r="G38" s="726"/>
      <c r="H38" s="726"/>
      <c r="I38" s="726"/>
      <c r="J38" s="725"/>
      <c r="K38" s="726"/>
      <c r="L38" s="1099"/>
      <c r="M38" s="693"/>
      <c r="N38" s="693"/>
    </row>
    <row r="39" spans="1:14" customFormat="1" ht="13.5" customHeight="1" x14ac:dyDescent="0.2">
      <c r="A39" s="628" t="s">
        <v>405</v>
      </c>
      <c r="B39" s="542">
        <v>730</v>
      </c>
      <c r="C39" s="726">
        <f>'Acct Summary 7-8'!C81</f>
        <v>4344702</v>
      </c>
      <c r="D39" s="726">
        <f>'Acct Summary 7-8'!D81</f>
        <v>1425696</v>
      </c>
      <c r="E39" s="726">
        <f>'Acct Summary 7-8'!E81</f>
        <v>670843</v>
      </c>
      <c r="F39" s="726">
        <f>'Acct Summary 7-8'!F81</f>
        <v>3052373</v>
      </c>
      <c r="G39" s="726">
        <f>'Acct Summary 7-8'!G81</f>
        <v>270002</v>
      </c>
      <c r="H39" s="726">
        <f>'Acct Summary 7-8'!H81</f>
        <v>0</v>
      </c>
      <c r="I39" s="726">
        <f>'Acct Summary 7-8'!I81</f>
        <v>809310</v>
      </c>
      <c r="J39" s="725">
        <f>'Acct Summary 7-8'!J81</f>
        <v>97615</v>
      </c>
      <c r="K39" s="726">
        <f>'Acct Summary 7-8'!K81</f>
        <v>286957</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26239341</v>
      </c>
      <c r="N40" s="693"/>
    </row>
    <row r="41" spans="1:14" ht="13.5" customHeight="1" thickBot="1" x14ac:dyDescent="0.25">
      <c r="A41" s="464" t="s">
        <v>760</v>
      </c>
      <c r="B41" s="455"/>
      <c r="C41" s="485">
        <f>(SUM(C34,C37,C38,C39))</f>
        <v>4377044</v>
      </c>
      <c r="D41" s="485">
        <f t="shared" ref="D41:L41" si="2">SUM(D34,D37,D38:D39)</f>
        <v>1426142</v>
      </c>
      <c r="E41" s="485">
        <f t="shared" si="2"/>
        <v>670843</v>
      </c>
      <c r="F41" s="485">
        <f t="shared" si="2"/>
        <v>3052373</v>
      </c>
      <c r="G41" s="485">
        <f t="shared" si="2"/>
        <v>270005</v>
      </c>
      <c r="H41" s="485">
        <f t="shared" si="2"/>
        <v>0</v>
      </c>
      <c r="I41" s="485">
        <f t="shared" si="2"/>
        <v>809310</v>
      </c>
      <c r="J41" s="485">
        <f t="shared" si="2"/>
        <v>97615</v>
      </c>
      <c r="K41" s="485">
        <f t="shared" si="2"/>
        <v>286957</v>
      </c>
      <c r="L41" s="485">
        <f t="shared" si="2"/>
        <v>147440</v>
      </c>
      <c r="M41" s="485">
        <f>SUM(M40)</f>
        <v>26239341</v>
      </c>
      <c r="N41" s="485">
        <f>SUM(N37)</f>
        <v>2808982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&amp;C&amp;"Arial,Bold"&amp;9BASIC FINANCIAL STATEMENTS
STATEMENT OF ASSETS AND LIABILITIES ARISING FROM CASH TRANSACTIONS
AS OF JUNE 30, 2016</oddHeader>
    <oddFooter>&amp;LSee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63" activePane="bottomLeft" state="frozenSplit"/>
      <selection activeCell="B50" sqref="B50:M55"/>
      <selection pane="bottomLeft" activeCell="B50" sqref="B50:M5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1" t="s">
        <v>1987</v>
      </c>
      <c r="B4" s="292">
        <v>1000</v>
      </c>
      <c r="C4" s="694">
        <f>'Revenues 9-14'!C109</f>
        <v>7360516</v>
      </c>
      <c r="D4" s="694">
        <f>'Revenues 9-14'!D109</f>
        <v>1244567</v>
      </c>
      <c r="E4" s="694">
        <f>'Revenues 9-14'!E109</f>
        <v>1227116</v>
      </c>
      <c r="F4" s="694">
        <f>'Revenues 9-14'!F109</f>
        <v>1517874</v>
      </c>
      <c r="G4" s="694">
        <f>'Revenues 9-14'!G109</f>
        <v>515124</v>
      </c>
      <c r="H4" s="694">
        <f>'Revenues 9-14'!H109</f>
        <v>0</v>
      </c>
      <c r="I4" s="694">
        <f>'Revenues 9-14'!I109</f>
        <v>45842</v>
      </c>
      <c r="J4" s="694">
        <f>'Revenues 9-14'!J109</f>
        <v>88151</v>
      </c>
      <c r="K4" s="694">
        <f>'Revenues 9-14'!K109</f>
        <v>106772</v>
      </c>
      <c r="L4" s="39"/>
    </row>
    <row r="5" spans="1:13" ht="22.5" x14ac:dyDescent="0.2">
      <c r="A5" s="732" t="s">
        <v>1988</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3" t="s">
        <v>1989</v>
      </c>
      <c r="B6" s="293">
        <v>3000</v>
      </c>
      <c r="C6" s="695">
        <f>'Revenues 9-14'!C173</f>
        <v>4121238</v>
      </c>
      <c r="D6" s="695">
        <f>'Revenues 9-14'!D173</f>
        <v>0</v>
      </c>
      <c r="E6" s="695">
        <f>'Revenues 9-14'!E173</f>
        <v>0</v>
      </c>
      <c r="F6" s="695">
        <f>'Revenues 9-14'!F173</f>
        <v>448698</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723936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12205690</v>
      </c>
      <c r="D8" s="485">
        <f t="shared" ref="D8:K8" si="0">SUM(D4:D7)</f>
        <v>1244567</v>
      </c>
      <c r="E8" s="485">
        <f t="shared" si="0"/>
        <v>1227116</v>
      </c>
      <c r="F8" s="485">
        <f t="shared" si="0"/>
        <v>1966572</v>
      </c>
      <c r="G8" s="485">
        <f t="shared" si="0"/>
        <v>515124</v>
      </c>
      <c r="H8" s="485">
        <f t="shared" si="0"/>
        <v>0</v>
      </c>
      <c r="I8" s="485">
        <f t="shared" si="0"/>
        <v>45842</v>
      </c>
      <c r="J8" s="485">
        <f t="shared" si="0"/>
        <v>88151</v>
      </c>
      <c r="K8" s="485">
        <f t="shared" si="0"/>
        <v>106772</v>
      </c>
      <c r="L8" s="39"/>
    </row>
    <row r="9" spans="1:13" ht="15" thickTop="1" x14ac:dyDescent="0.2">
      <c r="A9" s="1018" t="s">
        <v>348</v>
      </c>
      <c r="B9" s="456">
        <v>3998</v>
      </c>
      <c r="C9" s="418">
        <v>2585521</v>
      </c>
      <c r="D9" s="489"/>
      <c r="E9" s="418"/>
      <c r="F9" s="418"/>
      <c r="G9" s="699"/>
      <c r="H9" s="418"/>
      <c r="I9" s="494" t="s">
        <v>1390</v>
      </c>
      <c r="J9" s="435"/>
      <c r="K9" s="418"/>
      <c r="L9" s="39"/>
    </row>
    <row r="10" spans="1:13" s="48" customFormat="1" ht="13.5" thickBot="1" x14ac:dyDescent="0.25">
      <c r="A10" s="464" t="s">
        <v>1394</v>
      </c>
      <c r="B10" s="457"/>
      <c r="C10" s="485">
        <f>SUM(C8:C9)</f>
        <v>14791211</v>
      </c>
      <c r="D10" s="485">
        <f t="shared" ref="D10:K10" si="1">SUM(D8:D9)</f>
        <v>1244567</v>
      </c>
      <c r="E10" s="485">
        <f t="shared" si="1"/>
        <v>1227116</v>
      </c>
      <c r="F10" s="485">
        <f t="shared" si="1"/>
        <v>1966572</v>
      </c>
      <c r="G10" s="485">
        <f t="shared" si="1"/>
        <v>515124</v>
      </c>
      <c r="H10" s="485">
        <f t="shared" si="1"/>
        <v>0</v>
      </c>
      <c r="I10" s="485">
        <f t="shared" si="1"/>
        <v>45842</v>
      </c>
      <c r="J10" s="485">
        <f t="shared" si="1"/>
        <v>88151</v>
      </c>
      <c r="K10" s="485">
        <f t="shared" si="1"/>
        <v>106772</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3" t="s">
        <v>535</v>
      </c>
      <c r="B12" s="293">
        <v>1000</v>
      </c>
      <c r="C12" s="694">
        <f>'Expenditures 15-22'!K33</f>
        <v>7755731</v>
      </c>
      <c r="D12" s="498" t="s">
        <v>1390</v>
      </c>
      <c r="E12" s="433" t="s">
        <v>1390</v>
      </c>
      <c r="F12" s="433" t="s">
        <v>1390</v>
      </c>
      <c r="G12" s="694">
        <f>'Expenditures 15-22'!K223</f>
        <v>183034</v>
      </c>
      <c r="H12" s="431"/>
      <c r="I12" s="433" t="s">
        <v>1390</v>
      </c>
      <c r="J12" s="433" t="s">
        <v>1390</v>
      </c>
      <c r="K12" s="431" t="s">
        <v>1390</v>
      </c>
      <c r="L12" s="39"/>
    </row>
    <row r="13" spans="1:13" x14ac:dyDescent="0.2">
      <c r="A13" s="733" t="s">
        <v>536</v>
      </c>
      <c r="B13" s="293">
        <v>2000</v>
      </c>
      <c r="C13" s="695">
        <f>'Expenditures 15-22'!K74</f>
        <v>3493333</v>
      </c>
      <c r="D13" s="695">
        <f>'Expenditures 15-22'!K129</f>
        <v>1361336</v>
      </c>
      <c r="E13" s="482" t="s">
        <v>1390</v>
      </c>
      <c r="F13" s="695">
        <f>'Expenditures 15-22'!K178</f>
        <v>558648</v>
      </c>
      <c r="G13" s="695">
        <f>'Expenditures 15-22'!K273</f>
        <v>333794</v>
      </c>
      <c r="H13" s="695">
        <f>'Expenditures 15-22'!K296</f>
        <v>0</v>
      </c>
      <c r="I13" s="433" t="s">
        <v>1390</v>
      </c>
      <c r="J13" s="748">
        <f>'Expenditures 15-22'!K323</f>
        <v>40037</v>
      </c>
      <c r="K13" s="700">
        <f>'Expenditures 15-22'!K341</f>
        <v>46637</v>
      </c>
      <c r="L13" s="39"/>
    </row>
    <row r="14" spans="1:13" x14ac:dyDescent="0.2">
      <c r="A14" s="733"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3" t="s">
        <v>114</v>
      </c>
      <c r="B15" s="293">
        <v>4000</v>
      </c>
      <c r="C15" s="695">
        <f>'Expenditures 15-22'!K102</f>
        <v>816389</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3" t="s">
        <v>529</v>
      </c>
      <c r="B16" s="293">
        <v>5000</v>
      </c>
      <c r="C16" s="695">
        <f>'Expenditures 15-22'!K112</f>
        <v>12273</v>
      </c>
      <c r="D16" s="695">
        <f>'Expenditures 15-22'!K148</f>
        <v>0</v>
      </c>
      <c r="E16" s="695">
        <f>'Expenditures 15-22'!K166</f>
        <v>1283227</v>
      </c>
      <c r="F16" s="695">
        <f>'Expenditures 15-22'!K202</f>
        <v>425960</v>
      </c>
      <c r="G16" s="695">
        <f>'Expenditures 15-22'!K286</f>
        <v>0</v>
      </c>
      <c r="H16" s="701"/>
      <c r="I16" s="433" t="s">
        <v>1390</v>
      </c>
      <c r="J16" s="1070">
        <f>'Expenditures 15-22'!K329</f>
        <v>0</v>
      </c>
      <c r="K16" s="695">
        <f>'Expenditures 15-22'!K352</f>
        <v>0</v>
      </c>
      <c r="L16" s="39"/>
    </row>
    <row r="17" spans="1:12" ht="13.5" thickBot="1" x14ac:dyDescent="0.25">
      <c r="A17" s="464" t="s">
        <v>51</v>
      </c>
      <c r="B17" s="457"/>
      <c r="C17" s="485">
        <f t="shared" ref="C17:H17" si="2">SUM(C12:C16)</f>
        <v>12077726</v>
      </c>
      <c r="D17" s="485">
        <f t="shared" si="2"/>
        <v>1361336</v>
      </c>
      <c r="E17" s="485">
        <f t="shared" si="2"/>
        <v>1283227</v>
      </c>
      <c r="F17" s="485">
        <f t="shared" si="2"/>
        <v>984608</v>
      </c>
      <c r="G17" s="485">
        <f t="shared" si="2"/>
        <v>516828</v>
      </c>
      <c r="H17" s="485">
        <f t="shared" si="2"/>
        <v>0</v>
      </c>
      <c r="I17" s="433"/>
      <c r="J17" s="485">
        <f>SUM(J12:J16)</f>
        <v>40037</v>
      </c>
      <c r="K17" s="485">
        <f>SUM(K12:K16)</f>
        <v>46637</v>
      </c>
      <c r="L17" s="39"/>
    </row>
    <row r="18" spans="1:12" ht="15" customHeight="1" thickTop="1" x14ac:dyDescent="0.2">
      <c r="A18" s="1019" t="s">
        <v>1322</v>
      </c>
      <c r="B18" s="258">
        <v>4180</v>
      </c>
      <c r="C18" s="694">
        <f t="shared" ref="C18:H18" si="3">C9</f>
        <v>2585521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14663247</v>
      </c>
      <c r="D19" s="485">
        <f t="shared" si="4"/>
        <v>1361336</v>
      </c>
      <c r="E19" s="485">
        <f t="shared" si="4"/>
        <v>1283227</v>
      </c>
      <c r="F19" s="485">
        <f t="shared" si="4"/>
        <v>984608</v>
      </c>
      <c r="G19" s="485">
        <f t="shared" si="4"/>
        <v>516828</v>
      </c>
      <c r="H19" s="485">
        <f t="shared" si="4"/>
        <v>0</v>
      </c>
      <c r="I19" s="433"/>
      <c r="J19" s="485">
        <f>SUM(J17:J18)</f>
        <v>40037</v>
      </c>
      <c r="K19" s="485">
        <f>SUM(K17:K18)</f>
        <v>46637</v>
      </c>
      <c r="L19" s="39"/>
    </row>
    <row r="20" spans="1:12" ht="27" thickTop="1" thickBot="1" x14ac:dyDescent="0.25">
      <c r="A20" s="458" t="s">
        <v>1323</v>
      </c>
      <c r="B20" s="459"/>
      <c r="C20" s="1017">
        <f>C8-C17</f>
        <v>127964</v>
      </c>
      <c r="D20" s="1017">
        <f t="shared" ref="D20:K20" si="5">D8-D17</f>
        <v>-116769</v>
      </c>
      <c r="E20" s="1017">
        <f t="shared" si="5"/>
        <v>-56111</v>
      </c>
      <c r="F20" s="1017">
        <f t="shared" si="5"/>
        <v>981964</v>
      </c>
      <c r="G20" s="1017">
        <f t="shared" si="5"/>
        <v>-1704</v>
      </c>
      <c r="H20" s="1017">
        <f t="shared" si="5"/>
        <v>0</v>
      </c>
      <c r="I20" s="1017">
        <f t="shared" si="5"/>
        <v>45842</v>
      </c>
      <c r="J20" s="1017">
        <f t="shared" si="5"/>
        <v>48114</v>
      </c>
      <c r="K20" s="1017">
        <f t="shared" si="5"/>
        <v>60135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29" t="s">
        <v>699</v>
      </c>
      <c r="B22" s="666"/>
      <c r="C22" s="507"/>
      <c r="D22" s="507"/>
      <c r="E22" s="507"/>
      <c r="F22" s="507"/>
      <c r="G22" s="507"/>
      <c r="H22" s="507"/>
      <c r="I22" s="507"/>
      <c r="J22" s="507"/>
      <c r="K22" s="507"/>
      <c r="L22" s="39"/>
    </row>
    <row r="23" spans="1:12" s="703" customFormat="1" ht="13.5" customHeight="1" x14ac:dyDescent="0.2">
      <c r="A23" s="1020" t="s">
        <v>333</v>
      </c>
      <c r="B23" s="704"/>
      <c r="C23" s="514"/>
      <c r="D23" s="507"/>
      <c r="E23" s="507"/>
      <c r="F23" s="507"/>
      <c r="G23" s="507"/>
      <c r="H23" s="507"/>
      <c r="I23" s="507"/>
      <c r="J23" s="507"/>
      <c r="K23" s="507"/>
      <c r="L23" s="504"/>
    </row>
    <row r="24" spans="1:12" s="703" customFormat="1" ht="13.5" customHeight="1" x14ac:dyDescent="0.2">
      <c r="A24" s="1021" t="s">
        <v>1740</v>
      </c>
      <c r="B24" s="706">
        <v>7110</v>
      </c>
      <c r="C24" s="436"/>
      <c r="D24" s="507"/>
      <c r="E24" s="507"/>
      <c r="F24" s="507"/>
      <c r="G24" s="507"/>
      <c r="H24" s="507"/>
      <c r="I24" s="507"/>
      <c r="J24" s="507"/>
      <c r="K24" s="507"/>
      <c r="L24" s="504"/>
    </row>
    <row r="25" spans="1:12" s="703" customFormat="1" ht="13.5" customHeight="1" x14ac:dyDescent="0.2">
      <c r="A25" s="1021" t="s">
        <v>1741</v>
      </c>
      <c r="B25" s="706">
        <v>7110</v>
      </c>
      <c r="C25" s="436"/>
      <c r="D25" s="436"/>
      <c r="E25" s="436"/>
      <c r="F25" s="436"/>
      <c r="G25" s="436"/>
      <c r="H25" s="436"/>
      <c r="I25" s="507"/>
      <c r="J25" s="436"/>
      <c r="K25" s="436"/>
      <c r="L25" s="504"/>
    </row>
    <row r="26" spans="1:12" s="703" customFormat="1" ht="13.5" customHeight="1" x14ac:dyDescent="0.2">
      <c r="A26" s="1021" t="s">
        <v>199</v>
      </c>
      <c r="B26" s="542">
        <v>7120</v>
      </c>
      <c r="C26" s="436"/>
      <c r="D26" s="436"/>
      <c r="E26" s="436"/>
      <c r="F26" s="436"/>
      <c r="G26" s="436"/>
      <c r="H26" s="436"/>
      <c r="I26" s="507"/>
      <c r="J26" s="436"/>
      <c r="K26" s="436"/>
      <c r="L26" s="504"/>
    </row>
    <row r="27" spans="1:12" s="703" customFormat="1" ht="13.5" customHeight="1" x14ac:dyDescent="0.2">
      <c r="A27" s="1021" t="s">
        <v>200</v>
      </c>
      <c r="B27" s="542">
        <v>7130</v>
      </c>
      <c r="C27" s="436">
        <v>0</v>
      </c>
      <c r="D27" s="436"/>
      <c r="E27" s="506"/>
      <c r="F27" s="436"/>
      <c r="G27" s="514"/>
      <c r="H27" s="514"/>
      <c r="I27" s="514"/>
      <c r="J27" s="514"/>
      <c r="K27" s="514"/>
      <c r="L27" s="504"/>
    </row>
    <row r="28" spans="1:12" s="703" customFormat="1" ht="13.5" customHeight="1" x14ac:dyDescent="0.2">
      <c r="A28" s="1021" t="s">
        <v>1737</v>
      </c>
      <c r="B28" s="542">
        <v>7140</v>
      </c>
      <c r="C28" s="436"/>
      <c r="D28" s="436"/>
      <c r="E28" s="436"/>
      <c r="F28" s="436"/>
      <c r="G28" s="436"/>
      <c r="H28" s="436"/>
      <c r="I28" s="436"/>
      <c r="J28" s="436"/>
      <c r="K28" s="436"/>
      <c r="L28" s="504"/>
    </row>
    <row r="29" spans="1:12" s="703" customFormat="1" ht="13.5" customHeight="1" x14ac:dyDescent="0.2">
      <c r="A29" s="1021" t="s">
        <v>334</v>
      </c>
      <c r="B29" s="542">
        <v>7150</v>
      </c>
      <c r="C29" s="481"/>
      <c r="D29" s="436"/>
      <c r="E29" s="481"/>
      <c r="F29" s="481"/>
      <c r="G29" s="481"/>
      <c r="H29" s="481"/>
      <c r="I29" s="481"/>
      <c r="J29" s="481"/>
      <c r="K29" s="481"/>
      <c r="L29" s="504"/>
    </row>
    <row r="30" spans="1:12" s="703" customFormat="1" ht="25.5" x14ac:dyDescent="0.2">
      <c r="A30" s="1021" t="s">
        <v>1687</v>
      </c>
      <c r="B30" s="705">
        <v>7160</v>
      </c>
      <c r="C30" s="507"/>
      <c r="D30" s="436"/>
      <c r="E30" s="507"/>
      <c r="F30" s="507"/>
      <c r="G30" s="507"/>
      <c r="H30" s="507"/>
      <c r="I30" s="507"/>
      <c r="J30" s="507"/>
      <c r="K30" s="507"/>
      <c r="L30" s="504"/>
    </row>
    <row r="31" spans="1:12" s="703" customFormat="1" ht="24" customHeight="1" x14ac:dyDescent="0.2">
      <c r="A31" s="1021" t="s">
        <v>1738</v>
      </c>
      <c r="B31" s="705">
        <v>7170</v>
      </c>
      <c r="C31" s="507"/>
      <c r="D31" s="507"/>
      <c r="E31" s="690"/>
      <c r="F31" s="507"/>
      <c r="G31" s="507"/>
      <c r="H31" s="507"/>
      <c r="I31" s="507"/>
      <c r="J31" s="507"/>
      <c r="K31" s="507"/>
      <c r="L31" s="504"/>
    </row>
    <row r="32" spans="1:12" s="703" customFormat="1" ht="13.5" customHeight="1" x14ac:dyDescent="0.2">
      <c r="A32" s="1022" t="s">
        <v>1159</v>
      </c>
      <c r="B32" s="707"/>
      <c r="C32" s="507"/>
      <c r="D32" s="507"/>
      <c r="E32" s="481"/>
      <c r="F32" s="507"/>
      <c r="G32" s="507"/>
      <c r="H32" s="507"/>
      <c r="I32" s="507"/>
      <c r="J32" s="507"/>
      <c r="K32" s="507"/>
      <c r="L32" s="504"/>
    </row>
    <row r="33" spans="1:12" s="703" customFormat="1" x14ac:dyDescent="0.2">
      <c r="A33" s="1021" t="s">
        <v>481</v>
      </c>
      <c r="B33" s="706">
        <v>7210</v>
      </c>
      <c r="C33" s="436"/>
      <c r="D33" s="436"/>
      <c r="E33" s="436">
        <v>1795800</v>
      </c>
      <c r="F33" s="436"/>
      <c r="G33" s="507"/>
      <c r="H33" s="436"/>
      <c r="I33" s="436"/>
      <c r="J33" s="436"/>
      <c r="K33" s="436"/>
      <c r="L33" s="504"/>
    </row>
    <row r="34" spans="1:12" s="703" customFormat="1" x14ac:dyDescent="0.2">
      <c r="A34" s="1021" t="s">
        <v>1182</v>
      </c>
      <c r="B34" s="706">
        <v>7220</v>
      </c>
      <c r="C34" s="436"/>
      <c r="D34" s="436"/>
      <c r="E34" s="436"/>
      <c r="F34" s="436"/>
      <c r="G34" s="507"/>
      <c r="H34" s="435"/>
      <c r="I34" s="435"/>
      <c r="J34" s="435"/>
      <c r="K34" s="435"/>
      <c r="L34" s="504"/>
    </row>
    <row r="35" spans="1:12" s="703" customFormat="1" x14ac:dyDescent="0.2">
      <c r="A35" s="1021" t="s">
        <v>1171</v>
      </c>
      <c r="B35" s="706">
        <v>7230</v>
      </c>
      <c r="C35" s="436"/>
      <c r="D35" s="436"/>
      <c r="E35" s="436"/>
      <c r="F35" s="436"/>
      <c r="G35" s="514"/>
      <c r="H35" s="436"/>
      <c r="I35" s="436"/>
      <c r="J35" s="436"/>
      <c r="K35" s="436"/>
      <c r="L35" s="504"/>
    </row>
    <row r="36" spans="1:12" s="703" customFormat="1" ht="14.25" x14ac:dyDescent="0.2">
      <c r="A36" s="1021" t="s">
        <v>1739</v>
      </c>
      <c r="B36" s="706">
        <v>7300</v>
      </c>
      <c r="C36" s="436">
        <f>270+9720</f>
        <v>9990</v>
      </c>
      <c r="D36" s="436">
        <v>73</v>
      </c>
      <c r="E36" s="436"/>
      <c r="F36" s="436"/>
      <c r="G36" s="436"/>
      <c r="H36" s="436"/>
      <c r="I36" s="481"/>
      <c r="J36" s="436"/>
      <c r="K36" s="436"/>
      <c r="L36" s="504"/>
    </row>
    <row r="37" spans="1:12" s="703" customFormat="1" x14ac:dyDescent="0.2">
      <c r="A37" s="1021" t="s">
        <v>520</v>
      </c>
      <c r="B37" s="706">
        <v>7400</v>
      </c>
      <c r="C37" s="481"/>
      <c r="D37" s="481"/>
      <c r="E37" s="748">
        <f>SUM(C54:D57,H54:H57)</f>
        <v>0</v>
      </c>
      <c r="F37" s="481"/>
      <c r="G37" s="481"/>
      <c r="H37" s="481"/>
      <c r="I37" s="507"/>
      <c r="J37" s="481"/>
      <c r="K37" s="481"/>
      <c r="L37" s="504"/>
    </row>
    <row r="38" spans="1:12" s="703" customFormat="1" x14ac:dyDescent="0.2">
      <c r="A38" s="1021" t="s">
        <v>521</v>
      </c>
      <c r="B38" s="706">
        <v>7500</v>
      </c>
      <c r="C38" s="507"/>
      <c r="D38" s="507"/>
      <c r="E38" s="748">
        <f>SUM(C58:D61,H58:H61)</f>
        <v>0</v>
      </c>
      <c r="F38" s="507"/>
      <c r="G38" s="507"/>
      <c r="H38" s="507"/>
      <c r="I38" s="507"/>
      <c r="J38" s="507"/>
      <c r="K38" s="507"/>
      <c r="L38" s="504"/>
    </row>
    <row r="39" spans="1:12" s="703" customFormat="1" x14ac:dyDescent="0.2">
      <c r="A39" s="1021" t="s">
        <v>522</v>
      </c>
      <c r="B39" s="706">
        <v>7600</v>
      </c>
      <c r="C39" s="507"/>
      <c r="D39" s="507"/>
      <c r="E39" s="748">
        <f>SUM(C62:D65)</f>
        <v>0</v>
      </c>
      <c r="F39" s="507"/>
      <c r="G39" s="507"/>
      <c r="H39" s="507"/>
      <c r="I39" s="507"/>
      <c r="J39" s="507"/>
      <c r="K39" s="507"/>
      <c r="L39" s="504"/>
    </row>
    <row r="40" spans="1:12" s="703" customFormat="1" ht="13.5" customHeight="1" x14ac:dyDescent="0.2">
      <c r="A40" s="1021" t="s">
        <v>747</v>
      </c>
      <c r="B40" s="542">
        <v>7700</v>
      </c>
      <c r="C40" s="507"/>
      <c r="D40" s="507"/>
      <c r="E40" s="748">
        <f>SUM(C66:D69)</f>
        <v>0</v>
      </c>
      <c r="F40" s="507"/>
      <c r="G40" s="507"/>
      <c r="H40" s="514"/>
      <c r="I40" s="507"/>
      <c r="J40" s="507"/>
      <c r="K40" s="507"/>
      <c r="L40" s="504"/>
    </row>
    <row r="41" spans="1:12" s="703" customFormat="1" ht="13.5" customHeight="1" x14ac:dyDescent="0.2">
      <c r="A41" s="1021" t="s">
        <v>745</v>
      </c>
      <c r="B41" s="542">
        <v>7800</v>
      </c>
      <c r="C41" s="514"/>
      <c r="D41" s="514"/>
      <c r="E41" s="506"/>
      <c r="F41" s="514"/>
      <c r="G41" s="514"/>
      <c r="H41" s="748">
        <f>SUM(C70:D73)</f>
        <v>0</v>
      </c>
      <c r="I41" s="507"/>
      <c r="J41" s="507"/>
      <c r="K41" s="514"/>
      <c r="L41" s="504"/>
    </row>
    <row r="42" spans="1:12" s="703" customFormat="1" ht="13.5" customHeight="1" x14ac:dyDescent="0.2">
      <c r="A42" s="1021" t="s">
        <v>746</v>
      </c>
      <c r="B42" s="542">
        <v>7900</v>
      </c>
      <c r="C42" s="436"/>
      <c r="D42" s="436"/>
      <c r="E42" s="436"/>
      <c r="F42" s="436"/>
      <c r="G42" s="436"/>
      <c r="H42" s="436"/>
      <c r="I42" s="514"/>
      <c r="J42" s="514"/>
      <c r="K42" s="436"/>
      <c r="L42" s="504"/>
    </row>
    <row r="43" spans="1:12" s="703" customFormat="1" ht="13.5" customHeight="1" x14ac:dyDescent="0.2">
      <c r="A43" s="1021" t="s">
        <v>439</v>
      </c>
      <c r="B43" s="542">
        <v>7990</v>
      </c>
      <c r="C43" s="436"/>
      <c r="D43" s="436"/>
      <c r="E43" s="436"/>
      <c r="F43" s="436"/>
      <c r="G43" s="436"/>
      <c r="H43" s="436"/>
      <c r="I43" s="436"/>
      <c r="J43" s="436"/>
      <c r="K43" s="436"/>
      <c r="L43" s="504"/>
    </row>
    <row r="44" spans="1:12" s="703" customFormat="1" ht="13.5" customHeight="1" thickBot="1" x14ac:dyDescent="0.25">
      <c r="A44" s="727" t="s">
        <v>440</v>
      </c>
      <c r="B44" s="708"/>
      <c r="C44" s="691">
        <f>SUM(C24:C43)</f>
        <v>9990</v>
      </c>
      <c r="D44" s="691">
        <f t="shared" ref="D44:K44" si="6">SUM(D24:D43)</f>
        <v>73</v>
      </c>
      <c r="E44" s="691">
        <f t="shared" si="6"/>
        <v>1795800</v>
      </c>
      <c r="F44" s="691">
        <f t="shared" si="6"/>
        <v>0</v>
      </c>
      <c r="G44" s="691">
        <f t="shared" si="6"/>
        <v>0</v>
      </c>
      <c r="H44" s="691">
        <f t="shared" si="6"/>
        <v>0</v>
      </c>
      <c r="I44" s="691">
        <f t="shared" si="6"/>
        <v>0</v>
      </c>
      <c r="J44" s="691">
        <f t="shared" si="6"/>
        <v>0</v>
      </c>
      <c r="K44" s="691">
        <f t="shared" si="6"/>
        <v>0</v>
      </c>
      <c r="L44" s="504"/>
    </row>
    <row r="45" spans="1:12" ht="13.5" thickTop="1" x14ac:dyDescent="0.2">
      <c r="A45" s="730" t="s">
        <v>115</v>
      </c>
      <c r="B45" s="665"/>
      <c r="C45" s="711"/>
      <c r="D45" s="711"/>
      <c r="E45" s="711"/>
      <c r="F45" s="711"/>
      <c r="G45" s="711"/>
      <c r="H45" s="711"/>
      <c r="I45" s="711"/>
      <c r="J45" s="711"/>
      <c r="K45" s="711"/>
      <c r="L45" s="39"/>
    </row>
    <row r="46" spans="1:12" s="703" customFormat="1" x14ac:dyDescent="0.2">
      <c r="A46" s="1020" t="s">
        <v>116</v>
      </c>
      <c r="B46" s="713"/>
      <c r="C46" s="507"/>
      <c r="D46" s="507"/>
      <c r="E46" s="507"/>
      <c r="F46" s="507"/>
      <c r="G46" s="507"/>
      <c r="H46" s="507"/>
      <c r="I46" s="514"/>
      <c r="J46" s="507"/>
      <c r="K46" s="507"/>
      <c r="L46" s="712"/>
    </row>
    <row r="47" spans="1:12" s="703" customFormat="1" ht="14.25" x14ac:dyDescent="0.2">
      <c r="A47" s="1023" t="s">
        <v>1742</v>
      </c>
      <c r="B47" s="542">
        <v>8110</v>
      </c>
      <c r="C47" s="507"/>
      <c r="D47" s="507"/>
      <c r="E47" s="507"/>
      <c r="F47" s="507"/>
      <c r="G47" s="507"/>
      <c r="H47" s="507"/>
      <c r="I47" s="748">
        <f>SUM(C24,C25:H25,J25:K25)</f>
        <v>0</v>
      </c>
      <c r="J47" s="507"/>
      <c r="K47" s="507"/>
      <c r="L47" s="712"/>
    </row>
    <row r="48" spans="1:12" s="703" customFormat="1" ht="14.25" x14ac:dyDescent="0.2">
      <c r="A48" s="1023" t="s">
        <v>1743</v>
      </c>
      <c r="B48" s="542">
        <v>8120</v>
      </c>
      <c r="C48" s="514"/>
      <c r="D48" s="514"/>
      <c r="E48" s="507"/>
      <c r="F48" s="514"/>
      <c r="G48" s="507"/>
      <c r="H48" s="507"/>
      <c r="I48" s="748">
        <f>SUM(C26:H26,J26,K26)</f>
        <v>0</v>
      </c>
      <c r="J48" s="507"/>
      <c r="K48" s="507"/>
      <c r="L48" s="712"/>
    </row>
    <row r="49" spans="1:12" s="703" customFormat="1" x14ac:dyDescent="0.2">
      <c r="A49" s="1023" t="s">
        <v>200</v>
      </c>
      <c r="B49" s="542">
        <v>8130</v>
      </c>
      <c r="C49" s="436"/>
      <c r="D49" s="436"/>
      <c r="E49" s="514"/>
      <c r="F49" s="436"/>
      <c r="G49" s="514"/>
      <c r="H49" s="514"/>
      <c r="I49" s="507"/>
      <c r="J49" s="514"/>
      <c r="K49" s="507"/>
      <c r="L49" s="504"/>
    </row>
    <row r="50" spans="1:12" s="703" customFormat="1" x14ac:dyDescent="0.2">
      <c r="A50" s="1023" t="s">
        <v>1737</v>
      </c>
      <c r="B50" s="542">
        <v>8140</v>
      </c>
      <c r="C50" s="436"/>
      <c r="D50" s="436"/>
      <c r="E50" s="436"/>
      <c r="F50" s="436"/>
      <c r="G50" s="436"/>
      <c r="H50" s="436"/>
      <c r="I50" s="507"/>
      <c r="J50" s="436"/>
      <c r="K50" s="507"/>
      <c r="L50" s="504"/>
    </row>
    <row r="51" spans="1:12" s="703" customFormat="1" x14ac:dyDescent="0.2">
      <c r="A51" s="1023" t="s">
        <v>334</v>
      </c>
      <c r="B51" s="542">
        <v>8150</v>
      </c>
      <c r="C51" s="481"/>
      <c r="D51" s="481"/>
      <c r="E51" s="481"/>
      <c r="F51" s="481"/>
      <c r="G51" s="481"/>
      <c r="H51" s="748">
        <f>SUM(D29)</f>
        <v>0</v>
      </c>
      <c r="I51" s="507"/>
      <c r="J51" s="481"/>
      <c r="K51" s="514"/>
      <c r="L51" s="504"/>
    </row>
    <row r="52" spans="1:12" s="703" customFormat="1" ht="25.5" x14ac:dyDescent="0.2">
      <c r="A52" s="1023" t="s">
        <v>1744</v>
      </c>
      <c r="B52" s="542">
        <v>8160</v>
      </c>
      <c r="C52" s="507"/>
      <c r="D52" s="507"/>
      <c r="E52" s="507"/>
      <c r="F52" s="507"/>
      <c r="G52" s="507"/>
      <c r="H52" s="507"/>
      <c r="I52" s="507"/>
      <c r="J52" s="507"/>
      <c r="K52" s="748">
        <f>D30</f>
        <v>0</v>
      </c>
      <c r="L52" s="504"/>
    </row>
    <row r="53" spans="1:12" s="703" customFormat="1" ht="25.5" x14ac:dyDescent="0.2">
      <c r="A53" s="1023" t="s">
        <v>1745</v>
      </c>
      <c r="B53" s="542">
        <v>8170</v>
      </c>
      <c r="C53" s="514"/>
      <c r="D53" s="514"/>
      <c r="E53" s="507"/>
      <c r="F53" s="507"/>
      <c r="G53" s="507"/>
      <c r="H53" s="514"/>
      <c r="I53" s="507"/>
      <c r="J53" s="507"/>
      <c r="K53" s="748">
        <f>E31</f>
        <v>0</v>
      </c>
      <c r="L53" s="504"/>
    </row>
    <row r="54" spans="1:12" s="703" customFormat="1" ht="13.5" thickBot="1" x14ac:dyDescent="0.25">
      <c r="A54" s="1023" t="s">
        <v>807</v>
      </c>
      <c r="B54" s="542">
        <v>8410</v>
      </c>
      <c r="C54" s="442"/>
      <c r="D54" s="442"/>
      <c r="E54" s="507"/>
      <c r="F54" s="507"/>
      <c r="G54" s="507"/>
      <c r="H54" s="442"/>
      <c r="I54" s="507"/>
      <c r="J54" s="507"/>
      <c r="K54" s="481"/>
      <c r="L54" s="504"/>
    </row>
    <row r="55" spans="1:12" s="703" customFormat="1" ht="14.25" thickTop="1" thickBot="1" x14ac:dyDescent="0.25">
      <c r="A55" s="1147" t="s">
        <v>808</v>
      </c>
      <c r="B55" s="542">
        <v>8420</v>
      </c>
      <c r="C55" s="429"/>
      <c r="D55" s="429"/>
      <c r="E55" s="507"/>
      <c r="F55" s="507"/>
      <c r="G55" s="507"/>
      <c r="H55" s="442"/>
      <c r="I55" s="507"/>
      <c r="J55" s="507"/>
      <c r="K55" s="507"/>
      <c r="L55" s="504"/>
    </row>
    <row r="56" spans="1:12" s="703" customFormat="1" ht="14.25" thickTop="1" thickBot="1" x14ac:dyDescent="0.25">
      <c r="A56" s="1023" t="s">
        <v>683</v>
      </c>
      <c r="B56" s="542">
        <v>8430</v>
      </c>
      <c r="C56" s="429"/>
      <c r="D56" s="429"/>
      <c r="E56" s="507"/>
      <c r="F56" s="507"/>
      <c r="G56" s="507"/>
      <c r="H56" s="442"/>
      <c r="I56" s="507"/>
      <c r="J56" s="507"/>
      <c r="K56" s="507"/>
      <c r="L56" s="504"/>
    </row>
    <row r="57" spans="1:12" s="703" customFormat="1" ht="14.25" thickTop="1" thickBot="1" x14ac:dyDescent="0.25">
      <c r="A57" s="1147" t="s">
        <v>680</v>
      </c>
      <c r="B57" s="542">
        <v>8440</v>
      </c>
      <c r="C57" s="429"/>
      <c r="D57" s="429"/>
      <c r="E57" s="507"/>
      <c r="F57" s="507"/>
      <c r="G57" s="507"/>
      <c r="H57" s="442"/>
      <c r="I57" s="507"/>
      <c r="J57" s="507"/>
      <c r="K57" s="507"/>
      <c r="L57" s="504"/>
    </row>
    <row r="58" spans="1:12" s="703" customFormat="1" ht="14.25" thickTop="1" thickBot="1" x14ac:dyDescent="0.25">
      <c r="A58" s="1023" t="s">
        <v>681</v>
      </c>
      <c r="B58" s="542">
        <v>8510</v>
      </c>
      <c r="C58" s="429"/>
      <c r="D58" s="429"/>
      <c r="E58" s="507"/>
      <c r="F58" s="507"/>
      <c r="G58" s="507"/>
      <c r="H58" s="442"/>
      <c r="I58" s="507"/>
      <c r="J58" s="507"/>
      <c r="K58" s="507"/>
      <c r="L58" s="504"/>
    </row>
    <row r="59" spans="1:12" s="703" customFormat="1" ht="14.25" thickTop="1" thickBot="1" x14ac:dyDescent="0.25">
      <c r="A59" s="1148" t="s">
        <v>809</v>
      </c>
      <c r="B59" s="542">
        <v>8520</v>
      </c>
      <c r="C59" s="429"/>
      <c r="D59" s="429"/>
      <c r="E59" s="507"/>
      <c r="F59" s="507"/>
      <c r="G59" s="507"/>
      <c r="H59" s="442"/>
      <c r="I59" s="507"/>
      <c r="J59" s="507"/>
      <c r="K59" s="507"/>
      <c r="L59" s="504"/>
    </row>
    <row r="60" spans="1:12" s="703" customFormat="1" ht="14.25" thickTop="1" thickBot="1" x14ac:dyDescent="0.25">
      <c r="A60" s="1023" t="s">
        <v>682</v>
      </c>
      <c r="B60" s="542">
        <v>8530</v>
      </c>
      <c r="C60" s="429"/>
      <c r="D60" s="429"/>
      <c r="E60" s="507"/>
      <c r="F60" s="507"/>
      <c r="G60" s="507"/>
      <c r="H60" s="442"/>
      <c r="I60" s="507"/>
      <c r="J60" s="507"/>
      <c r="K60" s="507"/>
      <c r="L60" s="504"/>
    </row>
    <row r="61" spans="1:12" s="703" customFormat="1" ht="14.25" thickTop="1" thickBot="1" x14ac:dyDescent="0.25">
      <c r="A61" s="1147" t="s">
        <v>860</v>
      </c>
      <c r="B61" s="542">
        <v>8540</v>
      </c>
      <c r="C61" s="429"/>
      <c r="D61" s="429"/>
      <c r="E61" s="507"/>
      <c r="F61" s="507"/>
      <c r="G61" s="507"/>
      <c r="H61" s="442"/>
      <c r="I61" s="507"/>
      <c r="J61" s="507"/>
      <c r="K61" s="507"/>
      <c r="L61" s="504"/>
    </row>
    <row r="62" spans="1:12" s="703" customFormat="1" ht="13.5" customHeight="1" thickTop="1" thickBot="1" x14ac:dyDescent="0.25">
      <c r="A62" s="1023" t="s">
        <v>861</v>
      </c>
      <c r="B62" s="542">
        <v>8610</v>
      </c>
      <c r="C62" s="429"/>
      <c r="D62" s="429"/>
      <c r="E62" s="507"/>
      <c r="F62" s="507"/>
      <c r="G62" s="507"/>
      <c r="H62" s="507"/>
      <c r="I62" s="507"/>
      <c r="J62" s="507"/>
      <c r="K62" s="507"/>
      <c r="L62" s="504"/>
    </row>
    <row r="63" spans="1:12" s="703" customFormat="1" ht="14.25" thickTop="1" thickBot="1" x14ac:dyDescent="0.25">
      <c r="A63" s="1147" t="s">
        <v>810</v>
      </c>
      <c r="B63" s="542">
        <v>8620</v>
      </c>
      <c r="C63" s="429"/>
      <c r="D63" s="429"/>
      <c r="E63" s="507"/>
      <c r="F63" s="507"/>
      <c r="G63" s="507"/>
      <c r="H63" s="507"/>
      <c r="I63" s="507"/>
      <c r="J63" s="507"/>
      <c r="K63" s="507"/>
      <c r="L63" s="504"/>
    </row>
    <row r="64" spans="1:12" s="703" customFormat="1" ht="13.5" customHeight="1" thickTop="1" thickBot="1" x14ac:dyDescent="0.25">
      <c r="A64" s="1023" t="s">
        <v>862</v>
      </c>
      <c r="B64" s="542">
        <v>8630</v>
      </c>
      <c r="C64" s="429"/>
      <c r="D64" s="429"/>
      <c r="E64" s="507"/>
      <c r="F64" s="507"/>
      <c r="G64" s="507"/>
      <c r="H64" s="507"/>
      <c r="I64" s="507"/>
      <c r="J64" s="507"/>
      <c r="K64" s="507"/>
      <c r="L64" s="504"/>
    </row>
    <row r="65" spans="1:12" s="703" customFormat="1" ht="14.25" thickTop="1" thickBot="1" x14ac:dyDescent="0.25">
      <c r="A65" s="1147" t="s">
        <v>863</v>
      </c>
      <c r="B65" s="542">
        <v>8640</v>
      </c>
      <c r="C65" s="429"/>
      <c r="D65" s="429"/>
      <c r="E65" s="507"/>
      <c r="F65" s="507"/>
      <c r="G65" s="507"/>
      <c r="H65" s="507"/>
      <c r="I65" s="507"/>
      <c r="J65" s="507"/>
      <c r="K65" s="507"/>
      <c r="L65" s="504"/>
    </row>
    <row r="66" spans="1:12" s="703" customFormat="1" ht="14.25" thickTop="1" thickBot="1" x14ac:dyDescent="0.25">
      <c r="A66" s="1023" t="s">
        <v>864</v>
      </c>
      <c r="B66" s="542">
        <v>8710</v>
      </c>
      <c r="C66" s="429"/>
      <c r="D66" s="429"/>
      <c r="E66" s="507"/>
      <c r="F66" s="507"/>
      <c r="G66" s="507"/>
      <c r="H66" s="507"/>
      <c r="I66" s="507"/>
      <c r="J66" s="507"/>
      <c r="K66" s="507"/>
      <c r="L66" s="504"/>
    </row>
    <row r="67" spans="1:12" s="703" customFormat="1" ht="14.25" thickTop="1" thickBot="1" x14ac:dyDescent="0.25">
      <c r="A67" s="1147" t="s">
        <v>811</v>
      </c>
      <c r="B67" s="542">
        <v>8720</v>
      </c>
      <c r="C67" s="429"/>
      <c r="D67" s="429"/>
      <c r="E67" s="507"/>
      <c r="F67" s="507"/>
      <c r="G67" s="507"/>
      <c r="H67" s="507"/>
      <c r="I67" s="507"/>
      <c r="J67" s="507"/>
      <c r="K67" s="507"/>
      <c r="L67" s="504"/>
    </row>
    <row r="68" spans="1:12" s="703" customFormat="1" ht="14.25" thickTop="1" thickBot="1" x14ac:dyDescent="0.25">
      <c r="A68" s="1148" t="s">
        <v>865</v>
      </c>
      <c r="B68" s="542">
        <v>8730</v>
      </c>
      <c r="C68" s="429"/>
      <c r="D68" s="429"/>
      <c r="E68" s="507"/>
      <c r="F68" s="507"/>
      <c r="G68" s="507"/>
      <c r="H68" s="507"/>
      <c r="I68" s="507"/>
      <c r="J68" s="507"/>
      <c r="K68" s="507"/>
      <c r="L68" s="504"/>
    </row>
    <row r="69" spans="1:12" s="703" customFormat="1" ht="14.25" thickTop="1" thickBot="1" x14ac:dyDescent="0.25">
      <c r="A69" s="1147" t="s">
        <v>866</v>
      </c>
      <c r="B69" s="542">
        <v>8740</v>
      </c>
      <c r="C69" s="429"/>
      <c r="D69" s="429"/>
      <c r="E69" s="507"/>
      <c r="F69" s="507"/>
      <c r="G69" s="507"/>
      <c r="H69" s="507"/>
      <c r="I69" s="507"/>
      <c r="J69" s="507"/>
      <c r="K69" s="507"/>
      <c r="L69" s="504"/>
    </row>
    <row r="70" spans="1:12" s="703" customFormat="1" ht="14.25" thickTop="1" thickBot="1" x14ac:dyDescent="0.25">
      <c r="A70" s="1023" t="s">
        <v>867</v>
      </c>
      <c r="B70" s="542">
        <v>8810</v>
      </c>
      <c r="C70" s="429"/>
      <c r="D70" s="429"/>
      <c r="E70" s="507"/>
      <c r="F70" s="507"/>
      <c r="G70" s="507"/>
      <c r="H70" s="507"/>
      <c r="I70" s="507"/>
      <c r="J70" s="507"/>
      <c r="K70" s="507"/>
      <c r="L70" s="504"/>
    </row>
    <row r="71" spans="1:12" s="703" customFormat="1" ht="14.25" thickTop="1" thickBot="1" x14ac:dyDescent="0.25">
      <c r="A71" s="1023" t="s">
        <v>873</v>
      </c>
      <c r="B71" s="542">
        <v>8820</v>
      </c>
      <c r="C71" s="429"/>
      <c r="D71" s="429"/>
      <c r="E71" s="507"/>
      <c r="F71" s="507"/>
      <c r="G71" s="507"/>
      <c r="H71" s="507"/>
      <c r="I71" s="507"/>
      <c r="J71" s="507"/>
      <c r="K71" s="507"/>
      <c r="L71" s="504"/>
    </row>
    <row r="72" spans="1:12" s="703" customFormat="1" ht="14.25" thickTop="1" thickBot="1" x14ac:dyDescent="0.25">
      <c r="A72" s="1023" t="s">
        <v>868</v>
      </c>
      <c r="B72" s="542">
        <v>8830</v>
      </c>
      <c r="C72" s="429"/>
      <c r="D72" s="429"/>
      <c r="E72" s="507"/>
      <c r="F72" s="507"/>
      <c r="G72" s="507"/>
      <c r="H72" s="507"/>
      <c r="I72" s="507"/>
      <c r="J72" s="507"/>
      <c r="K72" s="507"/>
      <c r="L72" s="504"/>
    </row>
    <row r="73" spans="1:12" s="703" customFormat="1" ht="14.25" thickTop="1" thickBot="1" x14ac:dyDescent="0.25">
      <c r="A73" s="1023" t="s">
        <v>869</v>
      </c>
      <c r="B73" s="542">
        <v>8840</v>
      </c>
      <c r="C73" s="429"/>
      <c r="D73" s="429"/>
      <c r="E73" s="507"/>
      <c r="F73" s="507"/>
      <c r="G73" s="507"/>
      <c r="H73" s="507"/>
      <c r="I73" s="507"/>
      <c r="J73" s="507"/>
      <c r="K73" s="514"/>
      <c r="L73" s="504"/>
    </row>
    <row r="74" spans="1:12" s="703" customFormat="1" ht="14.25" thickTop="1" thickBot="1" x14ac:dyDescent="0.25">
      <c r="A74" s="1023" t="s">
        <v>441</v>
      </c>
      <c r="B74" s="542">
        <v>8910</v>
      </c>
      <c r="C74" s="429"/>
      <c r="D74" s="429"/>
      <c r="E74" s="514"/>
      <c r="F74" s="442"/>
      <c r="G74" s="442"/>
      <c r="H74" s="442"/>
      <c r="I74" s="514"/>
      <c r="J74" s="514"/>
      <c r="K74" s="442"/>
      <c r="L74" s="504"/>
    </row>
    <row r="75" spans="1:12" s="703" customFormat="1" ht="14.25" thickTop="1" thickBot="1" x14ac:dyDescent="0.25">
      <c r="A75" s="1024" t="s">
        <v>518</v>
      </c>
      <c r="B75" s="542">
        <v>8990</v>
      </c>
      <c r="C75" s="429"/>
      <c r="D75" s="429"/>
      <c r="E75" s="442">
        <v>1795800</v>
      </c>
      <c r="F75" s="807"/>
      <c r="G75" s="807"/>
      <c r="H75" s="807"/>
      <c r="I75" s="442"/>
      <c r="J75" s="442"/>
      <c r="K75" s="807"/>
      <c r="L75" s="504"/>
    </row>
    <row r="76" spans="1:12" s="703" customFormat="1" ht="14.25" thickTop="1" thickBot="1" x14ac:dyDescent="0.25">
      <c r="A76" s="1025" t="s">
        <v>519</v>
      </c>
      <c r="B76" s="710"/>
      <c r="C76" s="691">
        <f t="shared" ref="C76:K76" si="7">SUM(C47:C75)</f>
        <v>0</v>
      </c>
      <c r="D76" s="691">
        <f t="shared" si="7"/>
        <v>0</v>
      </c>
      <c r="E76" s="691">
        <f t="shared" si="7"/>
        <v>1795800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6" t="s">
        <v>1402</v>
      </c>
      <c r="B77" s="709"/>
      <c r="C77" s="444">
        <f t="shared" ref="C77:K77" si="8">C44-C76</f>
        <v>9990</v>
      </c>
      <c r="D77" s="444">
        <f t="shared" si="8"/>
        <v>73</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137954</v>
      </c>
      <c r="D78" s="443">
        <f t="shared" si="9"/>
        <v>-116696</v>
      </c>
      <c r="E78" s="443">
        <f t="shared" si="9"/>
        <v>-56111</v>
      </c>
      <c r="F78" s="443">
        <f t="shared" si="9"/>
        <v>981964</v>
      </c>
      <c r="G78" s="443">
        <f t="shared" si="9"/>
        <v>-1704</v>
      </c>
      <c r="H78" s="443">
        <f t="shared" si="9"/>
        <v>0</v>
      </c>
      <c r="I78" s="443">
        <f t="shared" si="9"/>
        <v>45842</v>
      </c>
      <c r="J78" s="443">
        <f t="shared" si="9"/>
        <v>48114</v>
      </c>
      <c r="K78" s="443">
        <f t="shared" si="9"/>
        <v>60135</v>
      </c>
      <c r="L78" s="505"/>
    </row>
    <row r="79" spans="1:12" ht="13.5" thickTop="1" x14ac:dyDescent="0.2">
      <c r="A79" s="819" t="s">
        <v>1930</v>
      </c>
      <c r="B79" s="460"/>
      <c r="C79" s="435">
        <v>4206748</v>
      </c>
      <c r="D79" s="702">
        <v>1542392</v>
      </c>
      <c r="E79" s="702">
        <v>726954</v>
      </c>
      <c r="F79" s="702">
        <v>2070409</v>
      </c>
      <c r="G79" s="702">
        <v>271706</v>
      </c>
      <c r="H79" s="702">
        <v>0</v>
      </c>
      <c r="I79" s="702">
        <v>763468</v>
      </c>
      <c r="J79" s="702">
        <v>49501</v>
      </c>
      <c r="K79" s="702">
        <v>226822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4344702</v>
      </c>
      <c r="D81" s="485">
        <f>SUM(D78:D80)</f>
        <v>1425696</v>
      </c>
      <c r="E81" s="485">
        <f t="shared" ref="E81:K81" si="10">SUM(E78:E80)</f>
        <v>670843</v>
      </c>
      <c r="F81" s="485">
        <f t="shared" si="10"/>
        <v>3052373</v>
      </c>
      <c r="G81" s="485">
        <f t="shared" si="10"/>
        <v>270002</v>
      </c>
      <c r="H81" s="485">
        <f t="shared" si="10"/>
        <v>0</v>
      </c>
      <c r="I81" s="485">
        <f t="shared" si="10"/>
        <v>809310</v>
      </c>
      <c r="J81" s="485">
        <f t="shared" si="10"/>
        <v>97615</v>
      </c>
      <c r="K81" s="485">
        <f t="shared" si="10"/>
        <v>286957</v>
      </c>
      <c r="L81" s="39"/>
    </row>
    <row r="82" spans="1:12" ht="0.75" customHeight="1" thickTop="1" thickBot="1" x14ac:dyDescent="0.25">
      <c r="A82" s="632" t="s">
        <v>406</v>
      </c>
      <c r="B82" s="630"/>
      <c r="C82" s="1135">
        <f>(C81-C79)</f>
        <v>137954</v>
      </c>
      <c r="D82" s="1135">
        <f t="shared" ref="D82:K82" si="11">(D81-D79)</f>
        <v>-116696</v>
      </c>
      <c r="E82" s="1135">
        <f t="shared" si="11"/>
        <v>-56111</v>
      </c>
      <c r="F82" s="1135">
        <f t="shared" si="11"/>
        <v>981964</v>
      </c>
      <c r="G82" s="1135">
        <f t="shared" si="11"/>
        <v>-1704</v>
      </c>
      <c r="H82" s="1135">
        <f t="shared" si="11"/>
        <v>0</v>
      </c>
      <c r="I82" s="1135">
        <f t="shared" si="11"/>
        <v>45842</v>
      </c>
      <c r="J82" s="1135">
        <f t="shared" si="11"/>
        <v>48114</v>
      </c>
      <c r="K82" s="1135">
        <f t="shared" si="11"/>
        <v>60135</v>
      </c>
    </row>
    <row r="83" spans="1:12" ht="14.25" hidden="1" thickTop="1" thickBot="1" x14ac:dyDescent="0.25">
      <c r="A83" s="728" t="s">
        <v>407</v>
      </c>
      <c r="B83" s="631"/>
      <c r="C83" s="1136">
        <f>C82/C81</f>
        <v>3.1752235251117339E-2</v>
      </c>
      <c r="D83" s="1136">
        <f t="shared" ref="D83:K83" si="12">D82/D81</f>
        <v>-8.1851951608196985E-2</v>
      </c>
      <c r="E83" s="1136">
        <f t="shared" si="12"/>
        <v>-8.3642521424536001E-2</v>
      </c>
      <c r="F83" s="1136">
        <f t="shared" si="12"/>
        <v>0.32170511271066804</v>
      </c>
      <c r="G83" s="1136">
        <f t="shared" si="12"/>
        <v>-6.3110643624862042E-3</v>
      </c>
      <c r="H83" s="1136" t="e">
        <f t="shared" si="12"/>
        <v>#DIV/0!</v>
      </c>
      <c r="I83" s="1136">
        <f t="shared" si="12"/>
        <v>5.6643313439843815E-2</v>
      </c>
      <c r="J83" s="1136">
        <f t="shared" si="12"/>
        <v>0.49289555908415716</v>
      </c>
      <c r="K83" s="1136">
        <f t="shared" si="12"/>
        <v>0.20956101436800637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2016
 </oddHeader>
    <oddFooter>&amp;LSee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8" activePane="bottomLeft" state="frozen"/>
      <selection activeCell="B50" sqref="B50:M55"/>
      <selection pane="bottomLeft" activeCell="B50" sqref="B50:M5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1"/>
      <c r="D4" s="501"/>
      <c r="E4" s="501"/>
      <c r="F4" s="556"/>
      <c r="G4" s="557"/>
      <c r="H4" s="558"/>
      <c r="I4" s="558"/>
      <c r="J4" s="558"/>
      <c r="K4" s="558"/>
    </row>
    <row r="5" spans="1:12" ht="14.25" x14ac:dyDescent="0.2">
      <c r="A5" s="911" t="s">
        <v>945</v>
      </c>
      <c r="B5" s="480"/>
      <c r="C5" s="418">
        <v>5931041</v>
      </c>
      <c r="D5" s="418">
        <v>1112324</v>
      </c>
      <c r="E5" s="412">
        <v>1223160</v>
      </c>
      <c r="F5" s="805">
        <v>1489612</v>
      </c>
      <c r="G5" s="412">
        <v>195176</v>
      </c>
      <c r="H5" s="412"/>
      <c r="I5" s="412">
        <v>42677</v>
      </c>
      <c r="J5" s="436">
        <v>87716</v>
      </c>
      <c r="K5" s="412">
        <v>105057</v>
      </c>
    </row>
    <row r="6" spans="1:12" ht="14.25" x14ac:dyDescent="0.2">
      <c r="A6" s="912" t="s">
        <v>482</v>
      </c>
      <c r="B6" s="40">
        <v>1130</v>
      </c>
      <c r="C6" s="412">
        <v>64438</v>
      </c>
      <c r="D6" s="412"/>
      <c r="E6" s="481"/>
      <c r="F6" s="481"/>
      <c r="G6" s="433"/>
      <c r="H6" s="433"/>
      <c r="I6" s="433"/>
      <c r="J6" s="433"/>
      <c r="K6" s="433"/>
    </row>
    <row r="7" spans="1:12" x14ac:dyDescent="0.2">
      <c r="A7" s="912" t="s">
        <v>117</v>
      </c>
      <c r="B7" s="259">
        <v>1140</v>
      </c>
      <c r="C7" s="412">
        <v>315272</v>
      </c>
      <c r="D7" s="412"/>
      <c r="E7" s="433"/>
      <c r="F7" s="436"/>
      <c r="G7" s="436"/>
      <c r="H7" s="436"/>
      <c r="I7" s="433"/>
      <c r="J7" s="433"/>
      <c r="K7" s="433"/>
    </row>
    <row r="8" spans="1:12" x14ac:dyDescent="0.2">
      <c r="A8" s="912" t="s">
        <v>483</v>
      </c>
      <c r="B8" s="40">
        <v>1150</v>
      </c>
      <c r="C8" s="481"/>
      <c r="D8" s="481"/>
      <c r="E8" s="507"/>
      <c r="F8" s="507"/>
      <c r="G8" s="418">
        <v>307306</v>
      </c>
      <c r="H8" s="433"/>
      <c r="I8" s="433"/>
      <c r="J8" s="433"/>
      <c r="K8" s="433"/>
    </row>
    <row r="9" spans="1:12" x14ac:dyDescent="0.2">
      <c r="A9" s="913" t="s">
        <v>118</v>
      </c>
      <c r="B9" s="40">
        <v>1160</v>
      </c>
      <c r="C9" s="433"/>
      <c r="D9" s="436"/>
      <c r="E9" s="436"/>
      <c r="F9" s="482"/>
      <c r="G9" s="481"/>
      <c r="H9" s="436"/>
      <c r="I9" s="433"/>
      <c r="J9" s="433"/>
      <c r="K9" s="433"/>
    </row>
    <row r="10" spans="1:12" x14ac:dyDescent="0.2">
      <c r="A10" s="913" t="s">
        <v>119</v>
      </c>
      <c r="B10" s="40">
        <v>1170</v>
      </c>
      <c r="C10" s="436"/>
      <c r="D10" s="506"/>
      <c r="E10" s="506"/>
      <c r="F10" s="482"/>
      <c r="G10" s="433"/>
      <c r="H10" s="433"/>
      <c r="I10" s="433"/>
      <c r="J10" s="433"/>
      <c r="K10" s="433"/>
    </row>
    <row r="11" spans="1:12" x14ac:dyDescent="0.2">
      <c r="A11" s="913" t="s">
        <v>484</v>
      </c>
      <c r="B11" s="260">
        <v>1190</v>
      </c>
      <c r="C11" s="483"/>
      <c r="D11" s="412"/>
      <c r="E11" s="412"/>
      <c r="F11" s="412"/>
      <c r="G11" s="412"/>
      <c r="H11" s="412"/>
      <c r="I11" s="412"/>
      <c r="J11" s="436"/>
      <c r="K11" s="412"/>
      <c r="L11" s="172"/>
    </row>
    <row r="12" spans="1:12" ht="12.75" customHeight="1" thickBot="1" x14ac:dyDescent="0.25">
      <c r="A12" s="738" t="s">
        <v>30</v>
      </c>
      <c r="B12" s="455"/>
      <c r="C12" s="484">
        <f t="shared" ref="C12:K12" si="0">SUM(C5:C11)</f>
        <v>6310751</v>
      </c>
      <c r="D12" s="484">
        <f t="shared" si="0"/>
        <v>1112324</v>
      </c>
      <c r="E12" s="484">
        <f t="shared" si="0"/>
        <v>1223160</v>
      </c>
      <c r="F12" s="484">
        <f t="shared" si="0"/>
        <v>1489612</v>
      </c>
      <c r="G12" s="484">
        <f t="shared" si="0"/>
        <v>502482</v>
      </c>
      <c r="H12" s="484">
        <f t="shared" si="0"/>
        <v>0</v>
      </c>
      <c r="I12" s="484">
        <f t="shared" si="0"/>
        <v>42677</v>
      </c>
      <c r="J12" s="484">
        <f t="shared" si="0"/>
        <v>87716</v>
      </c>
      <c r="K12" s="485">
        <f t="shared" si="0"/>
        <v>105057</v>
      </c>
    </row>
    <row r="13" spans="1:12" ht="18" customHeight="1" thickTop="1" x14ac:dyDescent="0.2">
      <c r="A13" s="734" t="s">
        <v>530</v>
      </c>
      <c r="B13" s="1871">
        <v>1200</v>
      </c>
      <c r="C13" s="486"/>
      <c r="D13" s="486"/>
      <c r="E13" s="486"/>
      <c r="F13" s="486"/>
      <c r="G13" s="486"/>
      <c r="H13" s="486"/>
      <c r="I13" s="486"/>
      <c r="J13" s="486"/>
      <c r="K13" s="433"/>
    </row>
    <row r="14" spans="1:12" x14ac:dyDescent="0.2">
      <c r="A14" s="912" t="s">
        <v>4</v>
      </c>
      <c r="B14" s="40">
        <v>1210</v>
      </c>
      <c r="C14" s="483"/>
      <c r="D14" s="412"/>
      <c r="E14" s="412"/>
      <c r="F14" s="412"/>
      <c r="G14" s="412"/>
      <c r="H14" s="412"/>
      <c r="I14" s="412"/>
      <c r="J14" s="436"/>
      <c r="K14" s="412"/>
    </row>
    <row r="15" spans="1:12" ht="12.75" customHeight="1" x14ac:dyDescent="0.2">
      <c r="A15" s="912" t="s">
        <v>99</v>
      </c>
      <c r="B15" s="40">
        <v>1220</v>
      </c>
      <c r="C15" s="483"/>
      <c r="D15" s="412"/>
      <c r="E15" s="412"/>
      <c r="F15" s="412"/>
      <c r="G15" s="412"/>
      <c r="H15" s="412"/>
      <c r="I15" s="412"/>
      <c r="J15" s="436"/>
      <c r="K15" s="412"/>
    </row>
    <row r="16" spans="1:12" ht="15" customHeight="1" x14ac:dyDescent="0.2">
      <c r="A16" s="912" t="s">
        <v>485</v>
      </c>
      <c r="B16" s="259">
        <v>1230</v>
      </c>
      <c r="C16" s="483">
        <v>261743</v>
      </c>
      <c r="D16" s="412">
        <v>70193</v>
      </c>
      <c r="E16" s="412"/>
      <c r="F16" s="412"/>
      <c r="G16" s="412">
        <v>11190</v>
      </c>
      <c r="H16" s="412"/>
      <c r="I16" s="412"/>
      <c r="J16" s="436"/>
      <c r="K16" s="412"/>
    </row>
    <row r="17" spans="1:11" ht="12.75" customHeight="1" x14ac:dyDescent="0.2">
      <c r="A17" s="912" t="s">
        <v>946</v>
      </c>
      <c r="B17" s="40">
        <v>1290</v>
      </c>
      <c r="C17" s="483"/>
      <c r="D17" s="412"/>
      <c r="E17" s="412"/>
      <c r="F17" s="412"/>
      <c r="G17" s="412"/>
      <c r="H17" s="412"/>
      <c r="I17" s="412"/>
      <c r="J17" s="436"/>
      <c r="K17" s="412"/>
    </row>
    <row r="18" spans="1:11" ht="12.75" customHeight="1" thickBot="1" x14ac:dyDescent="0.25">
      <c r="A18" s="464" t="s">
        <v>636</v>
      </c>
      <c r="B18" s="457"/>
      <c r="C18" s="487">
        <f>SUM(C14:C17)</f>
        <v>261743</v>
      </c>
      <c r="D18" s="487">
        <f t="shared" ref="D18:K18" si="1">SUM(D14:D17)</f>
        <v>70193</v>
      </c>
      <c r="E18" s="487">
        <f t="shared" si="1"/>
        <v>0</v>
      </c>
      <c r="F18" s="487">
        <f t="shared" si="1"/>
        <v>0</v>
      </c>
      <c r="G18" s="487">
        <f t="shared" si="1"/>
        <v>11190</v>
      </c>
      <c r="H18" s="487">
        <f t="shared" si="1"/>
        <v>0</v>
      </c>
      <c r="I18" s="487">
        <f t="shared" si="1"/>
        <v>0</v>
      </c>
      <c r="J18" s="487">
        <f t="shared" si="1"/>
        <v>0</v>
      </c>
      <c r="K18" s="1071">
        <f t="shared" si="1"/>
        <v>0</v>
      </c>
    </row>
    <row r="19" spans="1:11" ht="18" customHeight="1" thickTop="1" x14ac:dyDescent="0.2">
      <c r="A19" s="734" t="s">
        <v>531</v>
      </c>
      <c r="B19" s="1871">
        <v>1300</v>
      </c>
      <c r="C19" s="488"/>
      <c r="D19" s="488"/>
      <c r="E19" s="488"/>
      <c r="F19" s="488"/>
      <c r="G19" s="486"/>
      <c r="H19" s="488"/>
      <c r="I19" s="488"/>
      <c r="J19" s="488"/>
      <c r="K19" s="806"/>
    </row>
    <row r="20" spans="1:11" x14ac:dyDescent="0.2">
      <c r="A20" s="912" t="s">
        <v>1263</v>
      </c>
      <c r="B20" s="40">
        <v>1311</v>
      </c>
      <c r="C20" s="412"/>
      <c r="D20" s="433"/>
      <c r="E20" s="433"/>
      <c r="F20" s="433"/>
      <c r="G20" s="433"/>
      <c r="H20" s="433"/>
      <c r="I20" s="433"/>
      <c r="J20" s="433"/>
      <c r="K20" s="433"/>
    </row>
    <row r="21" spans="1:11" ht="12.75" customHeight="1" x14ac:dyDescent="0.2">
      <c r="A21" s="912" t="s">
        <v>995</v>
      </c>
      <c r="B21" s="40">
        <v>1312</v>
      </c>
      <c r="C21" s="483"/>
      <c r="D21" s="433"/>
      <c r="E21" s="433"/>
      <c r="F21" s="433"/>
      <c r="G21" s="433"/>
      <c r="H21" s="433"/>
      <c r="I21" s="433"/>
      <c r="J21" s="433"/>
      <c r="K21" s="433"/>
    </row>
    <row r="22" spans="1:11" ht="12.75" customHeight="1" x14ac:dyDescent="0.2">
      <c r="A22" s="912" t="s">
        <v>1264</v>
      </c>
      <c r="B22" s="40">
        <v>1313</v>
      </c>
      <c r="C22" s="483"/>
      <c r="D22" s="433"/>
      <c r="E22" s="433"/>
      <c r="F22" s="433"/>
      <c r="G22" s="433"/>
      <c r="H22" s="433"/>
      <c r="I22" s="433"/>
      <c r="J22" s="433"/>
      <c r="K22" s="433"/>
    </row>
    <row r="23" spans="1:11" ht="12.75" customHeight="1" x14ac:dyDescent="0.2">
      <c r="A23" s="912" t="s">
        <v>1265</v>
      </c>
      <c r="B23" s="40">
        <v>1314</v>
      </c>
      <c r="C23" s="491"/>
      <c r="D23" s="433"/>
      <c r="E23" s="433"/>
      <c r="F23" s="433"/>
      <c r="G23" s="433"/>
      <c r="H23" s="433"/>
      <c r="I23" s="433"/>
      <c r="J23" s="433"/>
      <c r="K23" s="433"/>
    </row>
    <row r="24" spans="1:11" ht="12.75" customHeight="1" x14ac:dyDescent="0.2">
      <c r="A24" s="912" t="s">
        <v>1212</v>
      </c>
      <c r="B24" s="40">
        <v>1321</v>
      </c>
      <c r="C24" s="483"/>
      <c r="D24" s="433"/>
      <c r="E24" s="433"/>
      <c r="F24" s="433"/>
      <c r="G24" s="433"/>
      <c r="H24" s="433"/>
      <c r="I24" s="433"/>
      <c r="J24" s="433"/>
      <c r="K24" s="433"/>
    </row>
    <row r="25" spans="1:11" ht="12.75" customHeight="1" x14ac:dyDescent="0.2">
      <c r="A25" s="912" t="s">
        <v>996</v>
      </c>
      <c r="B25" s="40">
        <v>1322</v>
      </c>
      <c r="C25" s="483"/>
      <c r="D25" s="433"/>
      <c r="E25" s="433"/>
      <c r="F25" s="433"/>
      <c r="G25" s="433"/>
      <c r="H25" s="433"/>
      <c r="I25" s="433"/>
      <c r="J25" s="433"/>
      <c r="K25" s="433"/>
    </row>
    <row r="26" spans="1:11" ht="12.75" customHeight="1" x14ac:dyDescent="0.2">
      <c r="A26" s="912" t="s">
        <v>1309</v>
      </c>
      <c r="B26" s="40">
        <v>1323</v>
      </c>
      <c r="C26" s="483"/>
      <c r="D26" s="433"/>
      <c r="E26" s="433"/>
      <c r="F26" s="433"/>
      <c r="G26" s="433"/>
      <c r="H26" s="433"/>
      <c r="I26" s="433"/>
      <c r="J26" s="433"/>
      <c r="K26" s="433"/>
    </row>
    <row r="27" spans="1:11" ht="12.75" customHeight="1" x14ac:dyDescent="0.2">
      <c r="A27" s="912" t="s">
        <v>1208</v>
      </c>
      <c r="B27" s="40">
        <v>1324</v>
      </c>
      <c r="C27" s="491"/>
      <c r="D27" s="433"/>
      <c r="E27" s="433"/>
      <c r="F27" s="433"/>
      <c r="G27" s="433"/>
      <c r="H27" s="433"/>
      <c r="I27" s="433"/>
      <c r="J27" s="433"/>
      <c r="K27" s="433"/>
    </row>
    <row r="28" spans="1:11" ht="12.75" customHeight="1" x14ac:dyDescent="0.2">
      <c r="A28" s="912" t="s">
        <v>1209</v>
      </c>
      <c r="B28" s="40">
        <v>1331</v>
      </c>
      <c r="C28" s="483"/>
      <c r="D28" s="433"/>
      <c r="E28" s="433"/>
      <c r="F28" s="433"/>
      <c r="G28" s="433"/>
      <c r="H28" s="433"/>
      <c r="I28" s="433"/>
      <c r="J28" s="433"/>
      <c r="K28" s="433"/>
    </row>
    <row r="29" spans="1:11" ht="12.75" customHeight="1" x14ac:dyDescent="0.2">
      <c r="A29" s="912" t="s">
        <v>997</v>
      </c>
      <c r="B29" s="40">
        <v>1332</v>
      </c>
      <c r="C29" s="483"/>
      <c r="D29" s="433"/>
      <c r="E29" s="433"/>
      <c r="F29" s="433"/>
      <c r="G29" s="433"/>
      <c r="H29" s="433"/>
      <c r="I29" s="433"/>
      <c r="J29" s="433"/>
      <c r="K29" s="433"/>
    </row>
    <row r="30" spans="1:11" ht="12.75" customHeight="1" x14ac:dyDescent="0.2">
      <c r="A30" s="912" t="s">
        <v>1211</v>
      </c>
      <c r="B30" s="40">
        <v>1333</v>
      </c>
      <c r="C30" s="483"/>
      <c r="D30" s="433"/>
      <c r="E30" s="433"/>
      <c r="F30" s="433"/>
      <c r="G30" s="433"/>
      <c r="H30" s="433"/>
      <c r="I30" s="433"/>
      <c r="J30" s="433"/>
      <c r="K30" s="433"/>
    </row>
    <row r="31" spans="1:11" ht="12.75" customHeight="1" x14ac:dyDescent="0.2">
      <c r="A31" s="912" t="s">
        <v>1210</v>
      </c>
      <c r="B31" s="40">
        <v>1334</v>
      </c>
      <c r="C31" s="491"/>
      <c r="D31" s="433"/>
      <c r="E31" s="433"/>
      <c r="F31" s="433"/>
      <c r="G31" s="433"/>
      <c r="H31" s="433"/>
      <c r="I31" s="433"/>
      <c r="J31" s="433"/>
      <c r="K31" s="433"/>
    </row>
    <row r="32" spans="1:11" ht="12.75" customHeight="1" x14ac:dyDescent="0.2">
      <c r="A32" s="912" t="s">
        <v>584</v>
      </c>
      <c r="B32" s="40">
        <v>1341</v>
      </c>
      <c r="C32" s="483"/>
      <c r="D32" s="433"/>
      <c r="E32" s="433"/>
      <c r="F32" s="433"/>
      <c r="G32" s="433"/>
      <c r="H32" s="433"/>
      <c r="I32" s="433"/>
      <c r="J32" s="433"/>
      <c r="K32" s="433"/>
    </row>
    <row r="33" spans="1:11" ht="12.75" customHeight="1" x14ac:dyDescent="0.2">
      <c r="A33" s="912" t="s">
        <v>998</v>
      </c>
      <c r="B33" s="40">
        <v>1342</v>
      </c>
      <c r="C33" s="483"/>
      <c r="D33" s="433"/>
      <c r="E33" s="433"/>
      <c r="F33" s="433"/>
      <c r="G33" s="433"/>
      <c r="H33" s="433"/>
      <c r="I33" s="433"/>
      <c r="J33" s="433"/>
      <c r="K33" s="433"/>
    </row>
    <row r="34" spans="1:11" ht="12.75" customHeight="1" x14ac:dyDescent="0.2">
      <c r="A34" s="912" t="s">
        <v>585</v>
      </c>
      <c r="B34" s="40">
        <v>1343</v>
      </c>
      <c r="C34" s="483"/>
      <c r="D34" s="433"/>
      <c r="E34" s="433"/>
      <c r="F34" s="433"/>
      <c r="G34" s="433"/>
      <c r="H34" s="433"/>
      <c r="I34" s="433"/>
      <c r="J34" s="433"/>
      <c r="K34" s="433"/>
    </row>
    <row r="35" spans="1:11" ht="12.75" customHeight="1" x14ac:dyDescent="0.2">
      <c r="A35" s="912" t="s">
        <v>583</v>
      </c>
      <c r="B35" s="40">
        <v>1344</v>
      </c>
      <c r="C35" s="491"/>
      <c r="D35" s="433"/>
      <c r="E35" s="433"/>
      <c r="F35" s="433"/>
      <c r="G35" s="433"/>
      <c r="H35" s="433"/>
      <c r="I35" s="433"/>
      <c r="J35" s="433"/>
      <c r="K35" s="433"/>
    </row>
    <row r="36" spans="1:11" ht="12.75" customHeight="1" x14ac:dyDescent="0.2">
      <c r="A36" s="912" t="s">
        <v>994</v>
      </c>
      <c r="B36" s="40">
        <v>1351</v>
      </c>
      <c r="C36" s="483"/>
      <c r="D36" s="433"/>
      <c r="E36" s="433"/>
      <c r="F36" s="433"/>
      <c r="G36" s="433"/>
      <c r="H36" s="433"/>
      <c r="I36" s="433"/>
      <c r="J36" s="433"/>
      <c r="K36" s="433"/>
    </row>
    <row r="37" spans="1:11" ht="12.75" customHeight="1" x14ac:dyDescent="0.2">
      <c r="A37" s="912" t="s">
        <v>999</v>
      </c>
      <c r="B37" s="40">
        <v>1352</v>
      </c>
      <c r="C37" s="483"/>
      <c r="D37" s="433"/>
      <c r="E37" s="433"/>
      <c r="F37" s="433"/>
      <c r="G37" s="433"/>
      <c r="H37" s="433"/>
      <c r="I37" s="433"/>
      <c r="J37" s="433"/>
      <c r="K37" s="433"/>
    </row>
    <row r="38" spans="1:11" ht="12.75" customHeight="1" x14ac:dyDescent="0.2">
      <c r="A38" s="912" t="s">
        <v>696</v>
      </c>
      <c r="B38" s="40">
        <v>1353</v>
      </c>
      <c r="C38" s="483"/>
      <c r="D38" s="433"/>
      <c r="E38" s="433"/>
      <c r="F38" s="433"/>
      <c r="G38" s="433"/>
      <c r="H38" s="433"/>
      <c r="I38" s="433"/>
      <c r="J38" s="433"/>
      <c r="K38" s="433"/>
    </row>
    <row r="39" spans="1:11" ht="12.75" customHeight="1" x14ac:dyDescent="0.2">
      <c r="A39" s="750"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4" t="s">
        <v>314</v>
      </c>
      <c r="B41" s="1871">
        <v>1400</v>
      </c>
      <c r="C41" s="433"/>
      <c r="D41" s="433"/>
      <c r="E41" s="433"/>
      <c r="F41" s="431"/>
      <c r="G41" s="433"/>
      <c r="H41" s="433"/>
      <c r="I41" s="433"/>
      <c r="J41" s="433"/>
      <c r="K41" s="433"/>
    </row>
    <row r="42" spans="1:11" ht="12.75" customHeight="1" x14ac:dyDescent="0.2">
      <c r="A42" s="912" t="s">
        <v>1266</v>
      </c>
      <c r="B42" s="40">
        <v>1411</v>
      </c>
      <c r="C42" s="433"/>
      <c r="D42" s="433"/>
      <c r="E42" s="433"/>
      <c r="F42" s="418">
        <v>700</v>
      </c>
      <c r="G42" s="433"/>
      <c r="H42" s="433"/>
      <c r="I42" s="433"/>
      <c r="J42" s="433"/>
      <c r="K42" s="433"/>
    </row>
    <row r="43" spans="1:11" ht="12.75" customHeight="1" x14ac:dyDescent="0.2">
      <c r="A43" s="912" t="s">
        <v>1000</v>
      </c>
      <c r="B43" s="40">
        <v>1412</v>
      </c>
      <c r="C43" s="433"/>
      <c r="D43" s="433"/>
      <c r="E43" s="433"/>
      <c r="F43" s="412">
        <v>8457</v>
      </c>
      <c r="G43" s="433"/>
      <c r="H43" s="433"/>
      <c r="I43" s="433"/>
      <c r="J43" s="433"/>
      <c r="K43" s="433"/>
    </row>
    <row r="44" spans="1:11" ht="12.75" customHeight="1" x14ac:dyDescent="0.2">
      <c r="A44" s="912" t="s">
        <v>450</v>
      </c>
      <c r="B44" s="40">
        <v>1413</v>
      </c>
      <c r="C44" s="433"/>
      <c r="D44" s="433"/>
      <c r="E44" s="433"/>
      <c r="F44" s="412">
        <v>4984</v>
      </c>
      <c r="G44" s="433"/>
      <c r="H44" s="433"/>
      <c r="I44" s="433"/>
      <c r="J44" s="433"/>
      <c r="K44" s="433"/>
    </row>
    <row r="45" spans="1:11" ht="12.75" customHeight="1" x14ac:dyDescent="0.2">
      <c r="A45" s="912" t="s">
        <v>276</v>
      </c>
      <c r="B45" s="40">
        <v>1415</v>
      </c>
      <c r="C45" s="433"/>
      <c r="D45" s="433"/>
      <c r="E45" s="433"/>
      <c r="F45" s="412"/>
      <c r="G45" s="433"/>
      <c r="H45" s="433"/>
      <c r="I45" s="433"/>
      <c r="J45" s="433"/>
      <c r="K45" s="433"/>
    </row>
    <row r="46" spans="1:11" ht="12.75" customHeight="1" x14ac:dyDescent="0.2">
      <c r="A46" s="912" t="s">
        <v>1395</v>
      </c>
      <c r="B46" s="40">
        <v>1416</v>
      </c>
      <c r="C46" s="433"/>
      <c r="D46" s="433"/>
      <c r="E46" s="433"/>
      <c r="F46" s="436"/>
      <c r="G46" s="433"/>
      <c r="H46" s="433"/>
      <c r="I46" s="433"/>
      <c r="J46" s="433"/>
      <c r="K46" s="433"/>
    </row>
    <row r="47" spans="1:11" ht="12.75" customHeight="1" x14ac:dyDescent="0.2">
      <c r="A47" s="912" t="s">
        <v>60</v>
      </c>
      <c r="B47" s="40">
        <v>1421</v>
      </c>
      <c r="C47" s="433"/>
      <c r="D47" s="433"/>
      <c r="E47" s="433"/>
      <c r="F47" s="412"/>
      <c r="G47" s="433"/>
      <c r="H47" s="433"/>
      <c r="I47" s="433"/>
      <c r="J47" s="433"/>
      <c r="K47" s="433"/>
    </row>
    <row r="48" spans="1:11" ht="12.75" customHeight="1" x14ac:dyDescent="0.2">
      <c r="A48" s="912" t="s">
        <v>1001</v>
      </c>
      <c r="B48" s="40">
        <v>1422</v>
      </c>
      <c r="C48" s="433"/>
      <c r="D48" s="433"/>
      <c r="E48" s="433"/>
      <c r="F48" s="412"/>
      <c r="G48" s="433"/>
      <c r="H48" s="433"/>
      <c r="I48" s="433"/>
      <c r="J48" s="433"/>
      <c r="K48" s="433"/>
    </row>
    <row r="49" spans="1:11" ht="12.75" customHeight="1" x14ac:dyDescent="0.2">
      <c r="A49" s="912" t="s">
        <v>61</v>
      </c>
      <c r="B49" s="40">
        <v>1423</v>
      </c>
      <c r="C49" s="433"/>
      <c r="D49" s="433"/>
      <c r="E49" s="433"/>
      <c r="F49" s="412"/>
      <c r="G49" s="433"/>
      <c r="H49" s="433"/>
      <c r="I49" s="433"/>
      <c r="J49" s="433"/>
      <c r="K49" s="433"/>
    </row>
    <row r="50" spans="1:11" ht="12.75" customHeight="1" x14ac:dyDescent="0.2">
      <c r="A50" s="912" t="s">
        <v>62</v>
      </c>
      <c r="B50" s="40">
        <v>1424</v>
      </c>
      <c r="C50" s="433"/>
      <c r="D50" s="433"/>
      <c r="E50" s="433"/>
      <c r="F50" s="436"/>
      <c r="G50" s="433"/>
      <c r="H50" s="433"/>
      <c r="I50" s="433"/>
      <c r="J50" s="433"/>
      <c r="K50" s="433"/>
    </row>
    <row r="51" spans="1:11" ht="12.75" customHeight="1" x14ac:dyDescent="0.2">
      <c r="A51" s="914" t="s">
        <v>63</v>
      </c>
      <c r="B51" s="158">
        <v>1431</v>
      </c>
      <c r="C51" s="433"/>
      <c r="D51" s="433"/>
      <c r="E51" s="433"/>
      <c r="F51" s="412"/>
      <c r="G51" s="433"/>
      <c r="H51" s="433"/>
      <c r="I51" s="433"/>
      <c r="J51" s="433"/>
      <c r="K51" s="433"/>
    </row>
    <row r="52" spans="1:11" ht="12.75" customHeight="1" x14ac:dyDescent="0.2">
      <c r="A52" s="914" t="s">
        <v>1318</v>
      </c>
      <c r="B52" s="158">
        <v>1432</v>
      </c>
      <c r="C52" s="433"/>
      <c r="D52" s="433"/>
      <c r="E52" s="433"/>
      <c r="F52" s="412"/>
      <c r="G52" s="433"/>
      <c r="H52" s="433"/>
      <c r="I52" s="433"/>
      <c r="J52" s="433"/>
      <c r="K52" s="433"/>
    </row>
    <row r="53" spans="1:11" ht="12.75" customHeight="1" x14ac:dyDescent="0.2">
      <c r="A53" s="914" t="s">
        <v>64</v>
      </c>
      <c r="B53" s="158">
        <v>1433</v>
      </c>
      <c r="C53" s="433"/>
      <c r="D53" s="433"/>
      <c r="E53" s="433"/>
      <c r="F53" s="412"/>
      <c r="G53" s="433"/>
      <c r="H53" s="433"/>
      <c r="I53" s="433"/>
      <c r="J53" s="433"/>
      <c r="K53" s="433"/>
    </row>
    <row r="54" spans="1:11" ht="12.75" customHeight="1" x14ac:dyDescent="0.2">
      <c r="A54" s="914" t="s">
        <v>65</v>
      </c>
      <c r="B54" s="158">
        <v>1434</v>
      </c>
      <c r="C54" s="433"/>
      <c r="D54" s="433"/>
      <c r="E54" s="433"/>
      <c r="F54" s="436"/>
      <c r="G54" s="433"/>
      <c r="H54" s="433"/>
      <c r="I54" s="433"/>
      <c r="J54" s="433"/>
      <c r="K54" s="433"/>
    </row>
    <row r="55" spans="1:11" ht="12.75" customHeight="1" x14ac:dyDescent="0.2">
      <c r="A55" s="914" t="s">
        <v>66</v>
      </c>
      <c r="B55" s="158">
        <v>1441</v>
      </c>
      <c r="C55" s="433"/>
      <c r="D55" s="433"/>
      <c r="E55" s="433"/>
      <c r="F55" s="412"/>
      <c r="G55" s="433"/>
      <c r="H55" s="433"/>
      <c r="I55" s="433"/>
      <c r="J55" s="433"/>
      <c r="K55" s="433"/>
    </row>
    <row r="56" spans="1:11" ht="12.75" customHeight="1" x14ac:dyDescent="0.2">
      <c r="A56" s="914" t="s">
        <v>1319</v>
      </c>
      <c r="B56" s="158">
        <v>1442</v>
      </c>
      <c r="C56" s="433"/>
      <c r="D56" s="433"/>
      <c r="E56" s="433"/>
      <c r="F56" s="412"/>
      <c r="G56" s="433"/>
      <c r="H56" s="433"/>
      <c r="I56" s="433"/>
      <c r="J56" s="433"/>
      <c r="K56" s="433"/>
    </row>
    <row r="57" spans="1:11" ht="12.75" customHeight="1" x14ac:dyDescent="0.2">
      <c r="A57" s="914" t="s">
        <v>579</v>
      </c>
      <c r="B57" s="158">
        <v>1443</v>
      </c>
      <c r="C57" s="433"/>
      <c r="D57" s="433"/>
      <c r="E57" s="433"/>
      <c r="F57" s="412"/>
      <c r="G57" s="433"/>
      <c r="H57" s="433"/>
      <c r="I57" s="433"/>
      <c r="J57" s="433"/>
      <c r="K57" s="433"/>
    </row>
    <row r="58" spans="1:11" ht="12.75" customHeight="1" x14ac:dyDescent="0.2">
      <c r="A58" s="914" t="s">
        <v>68</v>
      </c>
      <c r="B58" s="158">
        <v>1444</v>
      </c>
      <c r="C58" s="433"/>
      <c r="D58" s="433"/>
      <c r="E58" s="433"/>
      <c r="F58" s="412"/>
      <c r="G58" s="433"/>
      <c r="H58" s="433"/>
      <c r="I58" s="433"/>
      <c r="J58" s="433"/>
      <c r="K58" s="433"/>
    </row>
    <row r="59" spans="1:11" ht="12.75" customHeight="1" x14ac:dyDescent="0.2">
      <c r="A59" s="914" t="s">
        <v>1046</v>
      </c>
      <c r="B59" s="158">
        <v>1451</v>
      </c>
      <c r="C59" s="433"/>
      <c r="D59" s="433"/>
      <c r="E59" s="433"/>
      <c r="F59" s="412"/>
      <c r="G59" s="433"/>
      <c r="H59" s="433"/>
      <c r="I59" s="433"/>
      <c r="J59" s="433"/>
      <c r="K59" s="433"/>
    </row>
    <row r="60" spans="1:11" ht="12.75" customHeight="1" x14ac:dyDescent="0.2">
      <c r="A60" s="914" t="s">
        <v>1320</v>
      </c>
      <c r="B60" s="158">
        <v>1452</v>
      </c>
      <c r="C60" s="433"/>
      <c r="D60" s="433"/>
      <c r="E60" s="433"/>
      <c r="F60" s="412"/>
      <c r="G60" s="433"/>
      <c r="H60" s="433"/>
      <c r="I60" s="433"/>
      <c r="J60" s="433"/>
      <c r="K60" s="433"/>
    </row>
    <row r="61" spans="1:11" ht="12.75" customHeight="1" x14ac:dyDescent="0.2">
      <c r="A61" s="915" t="s">
        <v>1047</v>
      </c>
      <c r="B61" s="158">
        <v>1453</v>
      </c>
      <c r="C61" s="433"/>
      <c r="D61" s="433"/>
      <c r="E61" s="433"/>
      <c r="F61" s="412"/>
      <c r="G61" s="433"/>
      <c r="H61" s="433"/>
      <c r="I61" s="433"/>
      <c r="J61" s="433"/>
      <c r="K61" s="433"/>
    </row>
    <row r="62" spans="1:11" ht="12.75" customHeight="1" x14ac:dyDescent="0.2">
      <c r="A62" s="916"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14141</v>
      </c>
      <c r="G63" s="433"/>
      <c r="H63" s="433"/>
      <c r="I63" s="433"/>
      <c r="J63" s="433"/>
      <c r="K63" s="433"/>
    </row>
    <row r="64" spans="1:11" ht="18" customHeight="1" thickTop="1" x14ac:dyDescent="0.2">
      <c r="A64" s="734" t="s">
        <v>533</v>
      </c>
      <c r="B64" s="1871">
        <v>1500</v>
      </c>
      <c r="C64" s="433"/>
      <c r="D64" s="433"/>
      <c r="E64" s="433"/>
      <c r="F64" s="433"/>
      <c r="G64" s="433"/>
      <c r="H64" s="433"/>
      <c r="I64" s="433"/>
      <c r="J64" s="433"/>
      <c r="K64" s="433"/>
    </row>
    <row r="65" spans="1:11" ht="12.75" customHeight="1" x14ac:dyDescent="0.2">
      <c r="A65" s="912" t="s">
        <v>646</v>
      </c>
      <c r="B65" s="40">
        <v>1510</v>
      </c>
      <c r="C65" s="412">
        <v>24799</v>
      </c>
      <c r="D65" s="412">
        <v>9937</v>
      </c>
      <c r="E65" s="412">
        <v>3956</v>
      </c>
      <c r="F65" s="436">
        <v>14121</v>
      </c>
      <c r="G65" s="412">
        <v>1452</v>
      </c>
      <c r="H65" s="412"/>
      <c r="I65" s="412">
        <v>3165</v>
      </c>
      <c r="J65" s="436">
        <v>435</v>
      </c>
      <c r="K65" s="412">
        <v>1715</v>
      </c>
    </row>
    <row r="66" spans="1:11" ht="12.75" customHeight="1" x14ac:dyDescent="0.2">
      <c r="A66" s="912" t="s">
        <v>787</v>
      </c>
      <c r="B66" s="40">
        <v>1520</v>
      </c>
      <c r="C66" s="412"/>
      <c r="D66" s="412"/>
      <c r="E66" s="412"/>
      <c r="F66" s="412"/>
      <c r="G66" s="412"/>
      <c r="H66" s="412"/>
      <c r="I66" s="412"/>
      <c r="J66" s="436"/>
      <c r="K66" s="412"/>
    </row>
    <row r="67" spans="1:11" ht="12.75" customHeight="1" thickBot="1" x14ac:dyDescent="0.25">
      <c r="A67" s="464" t="s">
        <v>576</v>
      </c>
      <c r="B67" s="457"/>
      <c r="C67" s="485">
        <f>SUM(C65:C66)</f>
        <v>24799</v>
      </c>
      <c r="D67" s="485">
        <f t="shared" ref="D67:K67" si="2">SUM(D65:D66)</f>
        <v>9937</v>
      </c>
      <c r="E67" s="485">
        <f t="shared" si="2"/>
        <v>3956</v>
      </c>
      <c r="F67" s="485">
        <f t="shared" si="2"/>
        <v>14121</v>
      </c>
      <c r="G67" s="485">
        <f t="shared" si="2"/>
        <v>1452</v>
      </c>
      <c r="H67" s="485">
        <f t="shared" si="2"/>
        <v>0</v>
      </c>
      <c r="I67" s="485">
        <f t="shared" si="2"/>
        <v>3165</v>
      </c>
      <c r="J67" s="485">
        <f t="shared" si="2"/>
        <v>435</v>
      </c>
      <c r="K67" s="485">
        <f t="shared" si="2"/>
        <v>1715</v>
      </c>
    </row>
    <row r="68" spans="1:11" ht="18" customHeight="1" thickTop="1" x14ac:dyDescent="0.2">
      <c r="A68" s="734" t="s">
        <v>534</v>
      </c>
      <c r="B68" s="1872">
        <v>1600</v>
      </c>
      <c r="C68" s="486"/>
      <c r="D68" s="433"/>
      <c r="E68" s="433"/>
      <c r="F68" s="433"/>
      <c r="G68" s="433"/>
      <c r="H68" s="433"/>
      <c r="I68" s="433"/>
      <c r="J68" s="433"/>
      <c r="K68" s="433"/>
    </row>
    <row r="69" spans="1:11" ht="12.75" customHeight="1" x14ac:dyDescent="0.2">
      <c r="A69" s="912" t="s">
        <v>771</v>
      </c>
      <c r="B69" s="40">
        <v>1611</v>
      </c>
      <c r="C69" s="412">
        <v>180306</v>
      </c>
      <c r="D69" s="433"/>
      <c r="E69" s="433"/>
      <c r="F69" s="433"/>
      <c r="G69" s="433"/>
      <c r="H69" s="433"/>
      <c r="I69" s="433"/>
      <c r="J69" s="433"/>
      <c r="K69" s="433"/>
    </row>
    <row r="70" spans="1:11" ht="12.75" customHeight="1" x14ac:dyDescent="0.2">
      <c r="A70" s="912" t="s">
        <v>1178</v>
      </c>
      <c r="B70" s="40">
        <v>1612</v>
      </c>
      <c r="C70" s="483">
        <v>4074</v>
      </c>
      <c r="D70" s="433"/>
      <c r="E70" s="433"/>
      <c r="F70" s="433"/>
      <c r="G70" s="433"/>
      <c r="H70" s="433"/>
      <c r="I70" s="433"/>
      <c r="J70" s="433"/>
      <c r="K70" s="433"/>
    </row>
    <row r="71" spans="1:11" ht="12.75" customHeight="1" x14ac:dyDescent="0.2">
      <c r="A71" s="912" t="s">
        <v>313</v>
      </c>
      <c r="B71" s="40">
        <v>1613</v>
      </c>
      <c r="C71" s="483">
        <v>156315</v>
      </c>
      <c r="D71" s="433"/>
      <c r="E71" s="433"/>
      <c r="F71" s="433"/>
      <c r="G71" s="433"/>
      <c r="H71" s="433"/>
      <c r="I71" s="433"/>
      <c r="J71" s="433"/>
      <c r="K71" s="433"/>
    </row>
    <row r="72" spans="1:11" ht="12.75" customHeight="1" x14ac:dyDescent="0.2">
      <c r="A72" s="912" t="s">
        <v>25</v>
      </c>
      <c r="B72" s="40">
        <v>1614</v>
      </c>
      <c r="C72" s="483"/>
      <c r="D72" s="433"/>
      <c r="E72" s="433"/>
      <c r="F72" s="433"/>
      <c r="G72" s="433"/>
      <c r="H72" s="433"/>
      <c r="I72" s="433"/>
      <c r="J72" s="433"/>
      <c r="K72" s="433"/>
    </row>
    <row r="73" spans="1:11" ht="12.75" customHeight="1" x14ac:dyDescent="0.2">
      <c r="A73" s="912" t="s">
        <v>1179</v>
      </c>
      <c r="B73" s="40">
        <v>1620</v>
      </c>
      <c r="C73" s="483">
        <v>5124</v>
      </c>
      <c r="D73" s="433"/>
      <c r="E73" s="433"/>
      <c r="F73" s="433"/>
      <c r="G73" s="433"/>
      <c r="H73" s="433"/>
      <c r="I73" s="433"/>
      <c r="J73" s="433"/>
      <c r="K73" s="433"/>
    </row>
    <row r="74" spans="1:11" ht="12.75" customHeight="1" x14ac:dyDescent="0.2">
      <c r="A74" s="912" t="s">
        <v>26</v>
      </c>
      <c r="B74" s="40">
        <v>1690</v>
      </c>
      <c r="C74" s="483"/>
      <c r="D74" s="433"/>
      <c r="E74" s="433"/>
      <c r="F74" s="433"/>
      <c r="G74" s="433"/>
      <c r="H74" s="433"/>
      <c r="I74" s="433"/>
      <c r="J74" s="433"/>
      <c r="K74" s="433"/>
    </row>
    <row r="75" spans="1:11" ht="12.75" customHeight="1" thickBot="1" x14ac:dyDescent="0.25">
      <c r="A75" s="464" t="s">
        <v>647</v>
      </c>
      <c r="B75" s="457"/>
      <c r="C75" s="485">
        <f>SUM(C69:C74)</f>
        <v>345819</v>
      </c>
      <c r="D75" s="433"/>
      <c r="E75" s="433"/>
      <c r="F75" s="433"/>
      <c r="G75" s="433"/>
      <c r="H75" s="433"/>
      <c r="I75" s="433"/>
      <c r="J75" s="433"/>
      <c r="K75" s="433"/>
    </row>
    <row r="76" spans="1:11" ht="18" customHeight="1" thickTop="1" x14ac:dyDescent="0.2">
      <c r="A76" s="734" t="s">
        <v>1049</v>
      </c>
      <c r="B76" s="1872">
        <v>1700</v>
      </c>
      <c r="C76" s="486"/>
      <c r="D76" s="433"/>
      <c r="E76" s="433"/>
      <c r="F76" s="433"/>
      <c r="G76" s="433"/>
      <c r="H76" s="433"/>
      <c r="I76" s="433"/>
      <c r="J76" s="433"/>
      <c r="K76" s="433"/>
    </row>
    <row r="77" spans="1:11" ht="12.75" customHeight="1" x14ac:dyDescent="0.2">
      <c r="A77" s="912" t="s">
        <v>648</v>
      </c>
      <c r="B77" s="40">
        <v>1711</v>
      </c>
      <c r="C77" s="489">
        <v>50106</v>
      </c>
      <c r="D77" s="412"/>
      <c r="E77" s="433"/>
      <c r="F77" s="433"/>
      <c r="G77" s="433"/>
      <c r="H77" s="433"/>
      <c r="I77" s="433"/>
      <c r="J77" s="433"/>
      <c r="K77" s="433"/>
    </row>
    <row r="78" spans="1:11" ht="12.75" customHeight="1" x14ac:dyDescent="0.2">
      <c r="A78" s="912" t="s">
        <v>80</v>
      </c>
      <c r="B78" s="40">
        <v>1719</v>
      </c>
      <c r="C78" s="483"/>
      <c r="D78" s="412"/>
      <c r="E78" s="433"/>
      <c r="F78" s="433"/>
      <c r="G78" s="433"/>
      <c r="H78" s="433"/>
      <c r="I78" s="433"/>
      <c r="J78" s="433"/>
      <c r="K78" s="433"/>
    </row>
    <row r="79" spans="1:11" ht="12.75" customHeight="1" x14ac:dyDescent="0.2">
      <c r="A79" s="912" t="s">
        <v>649</v>
      </c>
      <c r="B79" s="40">
        <v>1720</v>
      </c>
      <c r="C79" s="483">
        <v>204572</v>
      </c>
      <c r="D79" s="412"/>
      <c r="E79" s="433"/>
      <c r="F79" s="433"/>
      <c r="G79" s="433"/>
      <c r="H79" s="433"/>
      <c r="I79" s="433"/>
      <c r="J79" s="433"/>
      <c r="K79" s="433"/>
    </row>
    <row r="80" spans="1:11" ht="12.75" customHeight="1" x14ac:dyDescent="0.2">
      <c r="A80" s="912" t="s">
        <v>650</v>
      </c>
      <c r="B80" s="40">
        <v>1730</v>
      </c>
      <c r="C80" s="483"/>
      <c r="D80" s="412"/>
      <c r="E80" s="433"/>
      <c r="F80" s="433"/>
      <c r="G80" s="433"/>
      <c r="H80" s="433"/>
      <c r="I80" s="433"/>
      <c r="J80" s="433"/>
      <c r="K80" s="433"/>
    </row>
    <row r="81" spans="1:11" ht="12.75" customHeight="1" x14ac:dyDescent="0.2">
      <c r="A81" s="912" t="s">
        <v>27</v>
      </c>
      <c r="B81" s="40">
        <v>1790</v>
      </c>
      <c r="C81" s="483"/>
      <c r="D81" s="412"/>
      <c r="E81" s="433"/>
      <c r="F81" s="433"/>
      <c r="G81" s="433"/>
      <c r="H81" s="433"/>
      <c r="I81" s="433"/>
      <c r="J81" s="433"/>
      <c r="K81" s="433"/>
    </row>
    <row r="82" spans="1:11" ht="12.75" customHeight="1" thickBot="1" x14ac:dyDescent="0.25">
      <c r="A82" s="464" t="s">
        <v>277</v>
      </c>
      <c r="B82" s="457"/>
      <c r="C82" s="484">
        <f>SUM(C77:C81)</f>
        <v>254678</v>
      </c>
      <c r="D82" s="485">
        <f>SUM(D77:D81)</f>
        <v>0</v>
      </c>
      <c r="E82" s="433"/>
      <c r="F82" s="433"/>
      <c r="G82" s="433"/>
      <c r="H82" s="433"/>
      <c r="I82" s="433"/>
      <c r="J82" s="433"/>
      <c r="K82" s="433"/>
    </row>
    <row r="83" spans="1:11" ht="18" customHeight="1" thickTop="1" x14ac:dyDescent="0.2">
      <c r="A83" s="734" t="s">
        <v>278</v>
      </c>
      <c r="B83" s="1872">
        <v>1800</v>
      </c>
      <c r="C83" s="486"/>
      <c r="D83" s="433"/>
      <c r="E83" s="433"/>
      <c r="F83" s="433"/>
      <c r="G83" s="433"/>
      <c r="H83" s="433"/>
      <c r="I83" s="433"/>
      <c r="J83" s="433"/>
      <c r="K83" s="433"/>
    </row>
    <row r="84" spans="1:11" ht="12.75" customHeight="1" x14ac:dyDescent="0.2">
      <c r="A84" s="912" t="s">
        <v>651</v>
      </c>
      <c r="B84" s="40">
        <v>1811</v>
      </c>
      <c r="C84" s="412"/>
      <c r="D84" s="433"/>
      <c r="E84" s="433"/>
      <c r="F84" s="433"/>
      <c r="G84" s="433"/>
      <c r="H84" s="433"/>
      <c r="I84" s="433"/>
      <c r="J84" s="433"/>
      <c r="K84" s="433"/>
    </row>
    <row r="85" spans="1:11" ht="12.75" customHeight="1" x14ac:dyDescent="0.2">
      <c r="A85" s="912" t="s">
        <v>652</v>
      </c>
      <c r="B85" s="40">
        <v>1812</v>
      </c>
      <c r="C85" s="483"/>
      <c r="D85" s="433"/>
      <c r="E85" s="433"/>
      <c r="F85" s="433"/>
      <c r="G85" s="433"/>
      <c r="H85" s="433"/>
      <c r="I85" s="433"/>
      <c r="J85" s="433"/>
      <c r="K85" s="433"/>
    </row>
    <row r="86" spans="1:11" ht="12.75" customHeight="1" x14ac:dyDescent="0.2">
      <c r="A86" s="912" t="s">
        <v>1180</v>
      </c>
      <c r="B86" s="40">
        <v>1813</v>
      </c>
      <c r="C86" s="483"/>
      <c r="D86" s="433"/>
      <c r="E86" s="433"/>
      <c r="F86" s="433"/>
      <c r="G86" s="433"/>
      <c r="H86" s="433"/>
      <c r="I86" s="433"/>
      <c r="J86" s="433"/>
      <c r="K86" s="433"/>
    </row>
    <row r="87" spans="1:11" ht="12.75" customHeight="1" x14ac:dyDescent="0.2">
      <c r="A87" s="912" t="s">
        <v>81</v>
      </c>
      <c r="B87" s="40">
        <v>1819</v>
      </c>
      <c r="C87" s="483"/>
      <c r="D87" s="433"/>
      <c r="E87" s="433"/>
      <c r="F87" s="433"/>
      <c r="G87" s="433"/>
      <c r="H87" s="433"/>
      <c r="I87" s="433"/>
      <c r="J87" s="433"/>
      <c r="K87" s="433"/>
    </row>
    <row r="88" spans="1:11" ht="12.75" customHeight="1" x14ac:dyDescent="0.2">
      <c r="A88" s="912" t="s">
        <v>653</v>
      </c>
      <c r="B88" s="40">
        <v>1821</v>
      </c>
      <c r="C88" s="483"/>
      <c r="D88" s="433"/>
      <c r="E88" s="433"/>
      <c r="F88" s="433"/>
      <c r="G88" s="433"/>
      <c r="H88" s="433"/>
      <c r="I88" s="433"/>
      <c r="J88" s="433"/>
      <c r="K88" s="433"/>
    </row>
    <row r="89" spans="1:11" ht="12.75" customHeight="1" x14ac:dyDescent="0.2">
      <c r="A89" s="912" t="s">
        <v>830</v>
      </c>
      <c r="B89" s="40">
        <v>1822</v>
      </c>
      <c r="C89" s="483"/>
      <c r="D89" s="433"/>
      <c r="E89" s="433"/>
      <c r="F89" s="433"/>
      <c r="G89" s="433"/>
      <c r="H89" s="433"/>
      <c r="I89" s="433"/>
      <c r="J89" s="433"/>
      <c r="K89" s="433"/>
    </row>
    <row r="90" spans="1:11" ht="12.75" customHeight="1" x14ac:dyDescent="0.2">
      <c r="A90" s="912" t="s">
        <v>146</v>
      </c>
      <c r="B90" s="40">
        <v>1823</v>
      </c>
      <c r="C90" s="483"/>
      <c r="D90" s="433"/>
      <c r="E90" s="433"/>
      <c r="F90" s="433"/>
      <c r="G90" s="433"/>
      <c r="H90" s="433"/>
      <c r="I90" s="433"/>
      <c r="J90" s="433"/>
      <c r="K90" s="433"/>
    </row>
    <row r="91" spans="1:11" ht="12.75" customHeight="1" x14ac:dyDescent="0.2">
      <c r="A91" s="912" t="s">
        <v>28</v>
      </c>
      <c r="B91" s="40">
        <v>1829</v>
      </c>
      <c r="C91" s="483"/>
      <c r="D91" s="433"/>
      <c r="E91" s="433"/>
      <c r="F91" s="433"/>
      <c r="G91" s="433"/>
      <c r="H91" s="433"/>
      <c r="I91" s="433"/>
      <c r="J91" s="433"/>
      <c r="K91" s="433"/>
    </row>
    <row r="92" spans="1:11" ht="12.75" customHeight="1" x14ac:dyDescent="0.2">
      <c r="A92" s="912"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4" t="s">
        <v>1356</v>
      </c>
      <c r="B94" s="1872">
        <v>1900</v>
      </c>
      <c r="C94" s="486"/>
      <c r="D94" s="431"/>
      <c r="E94" s="433"/>
      <c r="F94" s="433"/>
      <c r="G94" s="433"/>
      <c r="H94" s="433"/>
      <c r="I94" s="433"/>
      <c r="J94" s="433"/>
      <c r="K94" s="433"/>
    </row>
    <row r="95" spans="1:11" ht="12.75" customHeight="1" x14ac:dyDescent="0.2">
      <c r="A95" s="912" t="s">
        <v>1254</v>
      </c>
      <c r="B95" s="40">
        <v>1910</v>
      </c>
      <c r="C95" s="412">
        <v>38773</v>
      </c>
      <c r="D95" s="483">
        <v>40715</v>
      </c>
      <c r="E95" s="431"/>
      <c r="F95" s="431"/>
      <c r="G95" s="431"/>
      <c r="H95" s="431"/>
      <c r="I95" s="431"/>
      <c r="J95" s="431"/>
      <c r="K95" s="431"/>
    </row>
    <row r="96" spans="1:11" ht="12.75" customHeight="1" x14ac:dyDescent="0.2">
      <c r="A96" s="912" t="s">
        <v>457</v>
      </c>
      <c r="B96" s="40">
        <v>1920</v>
      </c>
      <c r="C96" s="483"/>
      <c r="D96" s="483">
        <v>0</v>
      </c>
      <c r="E96" s="510"/>
      <c r="F96" s="435"/>
      <c r="G96" s="435"/>
      <c r="H96" s="435"/>
      <c r="I96" s="435"/>
      <c r="J96" s="435"/>
      <c r="K96" s="435"/>
    </row>
    <row r="97" spans="1:12" ht="12.75" customHeight="1" x14ac:dyDescent="0.2">
      <c r="A97" s="750" t="s">
        <v>280</v>
      </c>
      <c r="B97" s="511">
        <v>1930</v>
      </c>
      <c r="C97" s="491"/>
      <c r="D97" s="436">
        <v>763</v>
      </c>
      <c r="E97" s="690"/>
      <c r="F97" s="436"/>
      <c r="G97" s="436"/>
      <c r="H97" s="436"/>
      <c r="I97" s="436"/>
      <c r="J97" s="436"/>
      <c r="K97" s="436"/>
    </row>
    <row r="98" spans="1:12" ht="12.75" customHeight="1" x14ac:dyDescent="0.2">
      <c r="A98" s="912" t="s">
        <v>208</v>
      </c>
      <c r="B98" s="40">
        <v>1940</v>
      </c>
      <c r="C98" s="491"/>
      <c r="D98" s="412"/>
      <c r="E98" s="490"/>
      <c r="F98" s="412"/>
      <c r="G98" s="490"/>
      <c r="H98" s="490"/>
      <c r="I98" s="697"/>
      <c r="J98" s="490"/>
      <c r="K98" s="490"/>
    </row>
    <row r="99" spans="1:12" ht="12.75" customHeight="1" x14ac:dyDescent="0.2">
      <c r="A99" s="912" t="s">
        <v>982</v>
      </c>
      <c r="B99" s="40">
        <v>1950</v>
      </c>
      <c r="C99" s="491"/>
      <c r="D99" s="412"/>
      <c r="E99" s="412"/>
      <c r="F99" s="412"/>
      <c r="G99" s="412"/>
      <c r="H99" s="412"/>
      <c r="I99" s="433"/>
      <c r="J99" s="436"/>
      <c r="K99" s="412"/>
    </row>
    <row r="100" spans="1:12" ht="12.75" customHeight="1" x14ac:dyDescent="0.2">
      <c r="A100" s="912" t="s">
        <v>281</v>
      </c>
      <c r="B100" s="40">
        <v>1960</v>
      </c>
      <c r="C100" s="491"/>
      <c r="D100" s="491"/>
      <c r="E100" s="491"/>
      <c r="F100" s="491"/>
      <c r="G100" s="491"/>
      <c r="H100" s="491"/>
      <c r="I100" s="436"/>
      <c r="J100" s="491"/>
      <c r="K100" s="436"/>
    </row>
    <row r="101" spans="1:12" ht="12.75" customHeight="1" x14ac:dyDescent="0.2">
      <c r="A101" s="912" t="s">
        <v>282</v>
      </c>
      <c r="B101" s="40">
        <v>1970</v>
      </c>
      <c r="C101" s="491">
        <v>15615</v>
      </c>
      <c r="D101" s="506"/>
      <c r="E101" s="514"/>
      <c r="F101" s="506"/>
      <c r="G101" s="481"/>
      <c r="H101" s="506"/>
      <c r="I101" s="433"/>
      <c r="J101" s="481"/>
      <c r="K101" s="481"/>
    </row>
    <row r="102" spans="1:12" ht="12.75" customHeight="1" x14ac:dyDescent="0.2">
      <c r="A102" s="912" t="s">
        <v>283</v>
      </c>
      <c r="B102" s="40">
        <v>1980</v>
      </c>
      <c r="C102" s="491"/>
      <c r="D102" s="491"/>
      <c r="E102" s="491"/>
      <c r="F102" s="491"/>
      <c r="G102" s="491"/>
      <c r="H102" s="491"/>
      <c r="I102" s="436"/>
      <c r="J102" s="491"/>
      <c r="K102" s="436"/>
    </row>
    <row r="103" spans="1:12" ht="12.75" customHeight="1" x14ac:dyDescent="0.2">
      <c r="A103" s="912" t="s">
        <v>408</v>
      </c>
      <c r="B103" s="40">
        <v>1983</v>
      </c>
      <c r="C103" s="433"/>
      <c r="D103" s="433"/>
      <c r="E103" s="1221"/>
      <c r="F103" s="433"/>
      <c r="G103" s="433"/>
      <c r="H103" s="491"/>
      <c r="I103" s="433"/>
      <c r="J103" s="697"/>
      <c r="K103" s="697"/>
    </row>
    <row r="104" spans="1:12" ht="12.75" customHeight="1" x14ac:dyDescent="0.2">
      <c r="A104" s="912" t="s">
        <v>993</v>
      </c>
      <c r="B104" s="40">
        <v>1991</v>
      </c>
      <c r="C104" s="491"/>
      <c r="D104" s="412"/>
      <c r="E104" s="418"/>
      <c r="F104" s="436"/>
      <c r="G104" s="436"/>
      <c r="H104" s="412"/>
      <c r="I104" s="433"/>
      <c r="J104" s="433"/>
      <c r="K104" s="433"/>
    </row>
    <row r="105" spans="1:12" ht="12.75" customHeight="1" x14ac:dyDescent="0.2">
      <c r="A105" s="912" t="s">
        <v>983</v>
      </c>
      <c r="B105" s="40">
        <v>1992</v>
      </c>
      <c r="C105" s="412"/>
      <c r="D105" s="492"/>
      <c r="E105" s="433"/>
      <c r="F105" s="433"/>
      <c r="G105" s="433"/>
      <c r="H105" s="697"/>
      <c r="I105" s="433"/>
      <c r="J105" s="433"/>
      <c r="K105" s="433"/>
    </row>
    <row r="106" spans="1:12" ht="12.75" customHeight="1" x14ac:dyDescent="0.2">
      <c r="A106" s="912" t="s">
        <v>1805</v>
      </c>
      <c r="B106" s="40">
        <v>1993</v>
      </c>
      <c r="C106" s="412"/>
      <c r="D106" s="491">
        <v>10635</v>
      </c>
      <c r="E106" s="436"/>
      <c r="F106" s="436"/>
      <c r="G106" s="436"/>
      <c r="H106" s="436"/>
      <c r="I106" s="431"/>
      <c r="J106" s="436"/>
      <c r="K106" s="436"/>
    </row>
    <row r="107" spans="1:12" ht="12.75" customHeight="1" x14ac:dyDescent="0.2">
      <c r="A107" s="912" t="s">
        <v>82</v>
      </c>
      <c r="B107" s="40">
        <v>1999</v>
      </c>
      <c r="C107" s="483">
        <v>108338</v>
      </c>
      <c r="D107" s="412"/>
      <c r="E107" s="412"/>
      <c r="F107" s="412"/>
      <c r="G107" s="412"/>
      <c r="H107" s="412"/>
      <c r="I107" s="412"/>
      <c r="J107" s="436"/>
      <c r="K107" s="412"/>
    </row>
    <row r="108" spans="1:12" ht="12.75" customHeight="1" thickBot="1" x14ac:dyDescent="0.25">
      <c r="A108" s="464" t="s">
        <v>577</v>
      </c>
      <c r="B108" s="737"/>
      <c r="C108" s="484">
        <f>SUM(C95:C107)</f>
        <v>162726</v>
      </c>
      <c r="D108" s="484">
        <f t="shared" ref="D108:K108" si="3">SUM(D95:D107)</f>
        <v>52113</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3" t="s">
        <v>284</v>
      </c>
      <c r="B109" s="822" t="s">
        <v>669</v>
      </c>
      <c r="C109" s="493">
        <f t="shared" ref="C109:K109" si="4">SUM(C12,C18,C40,C63,C67,C75,C82,C93,C108,)</f>
        <v>7360516</v>
      </c>
      <c r="D109" s="493">
        <f t="shared" si="4"/>
        <v>1244567</v>
      </c>
      <c r="E109" s="493">
        <f t="shared" si="4"/>
        <v>1227116</v>
      </c>
      <c r="F109" s="493">
        <f t="shared" si="4"/>
        <v>1517874</v>
      </c>
      <c r="G109" s="493">
        <f t="shared" si="4"/>
        <v>515124</v>
      </c>
      <c r="H109" s="493">
        <f t="shared" si="4"/>
        <v>0</v>
      </c>
      <c r="I109" s="493">
        <f t="shared" si="4"/>
        <v>45842</v>
      </c>
      <c r="J109" s="493">
        <f t="shared" si="4"/>
        <v>88151</v>
      </c>
      <c r="K109" s="443">
        <f t="shared" si="4"/>
        <v>106772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9"/>
      <c r="D111" s="418"/>
      <c r="E111" s="492"/>
      <c r="F111" s="418"/>
      <c r="G111" s="418"/>
      <c r="H111" s="492"/>
      <c r="I111" s="433"/>
      <c r="J111" s="433"/>
      <c r="K111" s="433"/>
    </row>
    <row r="112" spans="1:12" ht="12.75" customHeight="1" x14ac:dyDescent="0.2">
      <c r="A112" s="912" t="s">
        <v>985</v>
      </c>
      <c r="B112" s="40">
        <v>2200</v>
      </c>
      <c r="C112" s="483"/>
      <c r="D112" s="412"/>
      <c r="E112" s="492"/>
      <c r="F112" s="412"/>
      <c r="G112" s="412"/>
      <c r="H112" s="492"/>
      <c r="I112" s="433"/>
      <c r="J112" s="433"/>
      <c r="K112" s="433"/>
      <c r="L112" s="172"/>
    </row>
    <row r="113" spans="1:11" ht="12.75" customHeight="1" x14ac:dyDescent="0.2">
      <c r="A113" s="912" t="s">
        <v>29</v>
      </c>
      <c r="B113" s="40">
        <v>2300</v>
      </c>
      <c r="C113" s="483"/>
      <c r="D113" s="412"/>
      <c r="E113" s="492"/>
      <c r="F113" s="412"/>
      <c r="G113" s="412"/>
      <c r="H113" s="492"/>
      <c r="I113" s="433"/>
      <c r="J113" s="433"/>
      <c r="K113" s="433"/>
    </row>
    <row r="114" spans="1:11" ht="22.5" customHeight="1" thickBot="1" x14ac:dyDescent="0.25">
      <c r="A114" s="820" t="s">
        <v>944</v>
      </c>
      <c r="B114" s="821" t="s">
        <v>668</v>
      </c>
      <c r="C114" s="917">
        <f>SUM(C111:C113)</f>
        <v>0</v>
      </c>
      <c r="D114" s="917">
        <f>SUM(D111:D113)</f>
        <v>0</v>
      </c>
      <c r="E114" s="492" t="s">
        <v>1390</v>
      </c>
      <c r="F114" s="917">
        <f>SUM(F111:F113)</f>
        <v>0</v>
      </c>
      <c r="G114" s="917">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5"/>
      <c r="D116" s="431"/>
      <c r="E116" s="492"/>
      <c r="F116" s="431"/>
      <c r="G116" s="431"/>
      <c r="H116" s="492"/>
      <c r="I116" s="433"/>
      <c r="J116" s="431"/>
      <c r="K116" s="431"/>
    </row>
    <row r="117" spans="1:11" ht="12.75" customHeight="1" x14ac:dyDescent="0.2">
      <c r="A117" s="477" t="s">
        <v>1757</v>
      </c>
      <c r="B117" s="261">
        <v>3001</v>
      </c>
      <c r="C117" s="489">
        <v>3588811</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6" t="s">
        <v>1760</v>
      </c>
      <c r="B120" s="159">
        <v>3099</v>
      </c>
      <c r="C120" s="483"/>
      <c r="D120" s="412"/>
      <c r="E120" s="412"/>
      <c r="F120" s="412"/>
      <c r="G120" s="412"/>
      <c r="H120" s="412"/>
      <c r="I120" s="433"/>
      <c r="J120" s="436"/>
      <c r="K120" s="412"/>
    </row>
    <row r="121" spans="1:11" ht="12.6" customHeight="1" thickBot="1" x14ac:dyDescent="0.25">
      <c r="A121" s="464" t="s">
        <v>578</v>
      </c>
      <c r="B121" s="823"/>
      <c r="C121" s="484">
        <f t="shared" ref="C121:H121" si="5">SUM(C117:C120)</f>
        <v>3588811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4" t="s">
        <v>1960</v>
      </c>
      <c r="B122" s="1873"/>
      <c r="C122" s="496"/>
      <c r="D122" s="494"/>
      <c r="E122" s="433"/>
      <c r="F122" s="434"/>
      <c r="G122" s="433"/>
      <c r="H122" s="433"/>
      <c r="I122" s="433"/>
      <c r="J122" s="433"/>
      <c r="K122" s="433"/>
    </row>
    <row r="123" spans="1:11" ht="15" customHeight="1" x14ac:dyDescent="0.2">
      <c r="A123" s="918" t="s">
        <v>772</v>
      </c>
      <c r="B123" s="206"/>
      <c r="C123" s="431"/>
      <c r="D123" s="494"/>
      <c r="E123" s="433"/>
      <c r="F123" s="431"/>
      <c r="G123" s="433"/>
      <c r="H123" s="433"/>
      <c r="I123" s="433"/>
      <c r="J123" s="433"/>
      <c r="K123" s="433"/>
    </row>
    <row r="124" spans="1:11" ht="12.75" customHeight="1" x14ac:dyDescent="0.2">
      <c r="A124" s="912" t="s">
        <v>1034</v>
      </c>
      <c r="B124" s="262">
        <v>3100</v>
      </c>
      <c r="C124" s="418">
        <v>95253</v>
      </c>
      <c r="D124" s="492"/>
      <c r="E124" s="433"/>
      <c r="F124" s="805"/>
      <c r="G124" s="433"/>
      <c r="H124" s="433"/>
      <c r="I124" s="433"/>
      <c r="J124" s="433"/>
      <c r="K124" s="433"/>
    </row>
    <row r="125" spans="1:11" ht="12.75" customHeight="1" x14ac:dyDescent="0.2">
      <c r="A125" s="912" t="s">
        <v>1837</v>
      </c>
      <c r="B125" s="261">
        <v>3105</v>
      </c>
      <c r="C125" s="412">
        <v>179368</v>
      </c>
      <c r="D125" s="492"/>
      <c r="E125" s="433"/>
      <c r="F125" s="412"/>
      <c r="G125" s="433"/>
      <c r="H125" s="433"/>
      <c r="I125" s="433"/>
      <c r="J125" s="433"/>
      <c r="K125" s="433"/>
    </row>
    <row r="126" spans="1:11" ht="12.75" customHeight="1" x14ac:dyDescent="0.2">
      <c r="A126" s="912" t="s">
        <v>1035</v>
      </c>
      <c r="B126" s="261">
        <v>3110</v>
      </c>
      <c r="C126" s="483">
        <v>173692</v>
      </c>
      <c r="D126" s="412"/>
      <c r="E126" s="433"/>
      <c r="F126" s="412"/>
      <c r="G126" s="433"/>
      <c r="H126" s="433"/>
      <c r="I126" s="433"/>
      <c r="J126" s="433"/>
      <c r="K126" s="433"/>
    </row>
    <row r="127" spans="1:11" ht="12.75" customHeight="1" x14ac:dyDescent="0.2">
      <c r="A127" s="912" t="s">
        <v>112</v>
      </c>
      <c r="B127" s="261">
        <v>3120</v>
      </c>
      <c r="C127" s="412">
        <v>66708</v>
      </c>
      <c r="D127" s="492"/>
      <c r="E127" s="433"/>
      <c r="F127" s="412"/>
      <c r="G127" s="433"/>
      <c r="H127" s="433"/>
      <c r="I127" s="433"/>
      <c r="J127" s="433"/>
      <c r="K127" s="433"/>
    </row>
    <row r="128" spans="1:11" ht="12.75" customHeight="1" x14ac:dyDescent="0.2">
      <c r="A128" s="912" t="s">
        <v>1838</v>
      </c>
      <c r="B128" s="261">
        <v>3130</v>
      </c>
      <c r="C128" s="412"/>
      <c r="D128" s="492"/>
      <c r="E128" s="433"/>
      <c r="F128" s="412"/>
      <c r="G128" s="433"/>
      <c r="H128" s="433"/>
      <c r="I128" s="433"/>
      <c r="J128" s="433"/>
      <c r="K128" s="433"/>
    </row>
    <row r="129" spans="1:11" ht="12.75" customHeight="1" x14ac:dyDescent="0.2">
      <c r="A129" s="912" t="s">
        <v>144</v>
      </c>
      <c r="B129" s="261">
        <v>3145</v>
      </c>
      <c r="C129" s="412">
        <v>489</v>
      </c>
      <c r="D129" s="492"/>
      <c r="E129" s="433"/>
      <c r="F129" s="412"/>
      <c r="G129" s="433"/>
      <c r="H129" s="433"/>
      <c r="I129" s="433"/>
      <c r="J129" s="433"/>
      <c r="K129" s="433"/>
    </row>
    <row r="130" spans="1:11" ht="12.75" customHeight="1" x14ac:dyDescent="0.2">
      <c r="A130" s="912"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515510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9" t="s">
        <v>286</v>
      </c>
      <c r="B132" s="461"/>
      <c r="C132" s="486"/>
      <c r="D132" s="486"/>
      <c r="E132" s="494"/>
      <c r="F132" s="486"/>
      <c r="G132" s="433"/>
      <c r="H132" s="433"/>
      <c r="I132" s="433"/>
      <c r="J132" s="433"/>
      <c r="K132" s="433"/>
    </row>
    <row r="133" spans="1:11" x14ac:dyDescent="0.2">
      <c r="A133" s="912" t="s">
        <v>703</v>
      </c>
      <c r="B133" s="261">
        <v>3200</v>
      </c>
      <c r="C133" s="483">
        <v>0</v>
      </c>
      <c r="D133" s="412"/>
      <c r="E133" s="492"/>
      <c r="F133" s="433"/>
      <c r="G133" s="412"/>
      <c r="H133" s="433"/>
      <c r="I133" s="433"/>
      <c r="J133" s="433"/>
      <c r="K133" s="433"/>
    </row>
    <row r="134" spans="1:11" ht="12.75" customHeight="1" x14ac:dyDescent="0.2">
      <c r="A134" s="912" t="s">
        <v>774</v>
      </c>
      <c r="B134" s="261">
        <v>3220</v>
      </c>
      <c r="C134" s="483"/>
      <c r="D134" s="412"/>
      <c r="E134" s="492"/>
      <c r="F134" s="433"/>
      <c r="G134" s="436"/>
      <c r="H134" s="433"/>
      <c r="I134" s="433"/>
      <c r="J134" s="433"/>
      <c r="K134" s="433"/>
    </row>
    <row r="135" spans="1:11" ht="12.75" customHeight="1" x14ac:dyDescent="0.2">
      <c r="A135" s="912" t="s">
        <v>285</v>
      </c>
      <c r="B135" s="261">
        <v>3225</v>
      </c>
      <c r="C135" s="483"/>
      <c r="D135" s="412"/>
      <c r="E135" s="492"/>
      <c r="F135" s="433"/>
      <c r="G135" s="436"/>
      <c r="H135" s="433"/>
      <c r="I135" s="433"/>
      <c r="J135" s="433"/>
      <c r="K135" s="433"/>
    </row>
    <row r="136" spans="1:11" ht="12.75" customHeight="1" x14ac:dyDescent="0.2">
      <c r="A136" s="912" t="s">
        <v>704</v>
      </c>
      <c r="B136" s="261">
        <v>3235</v>
      </c>
      <c r="C136" s="491"/>
      <c r="D136" s="436"/>
      <c r="E136" s="492"/>
      <c r="F136" s="433"/>
      <c r="G136" s="436"/>
      <c r="H136" s="433"/>
      <c r="I136" s="433"/>
      <c r="J136" s="433"/>
      <c r="K136" s="433"/>
    </row>
    <row r="137" spans="1:11" ht="12.75" customHeight="1" x14ac:dyDescent="0.2">
      <c r="A137" s="912" t="s">
        <v>705</v>
      </c>
      <c r="B137" s="261">
        <v>3240</v>
      </c>
      <c r="C137" s="491"/>
      <c r="D137" s="436"/>
      <c r="E137" s="492"/>
      <c r="F137" s="433"/>
      <c r="G137" s="436"/>
      <c r="H137" s="433"/>
      <c r="I137" s="433"/>
      <c r="J137" s="433"/>
      <c r="K137" s="433"/>
    </row>
    <row r="138" spans="1:11" ht="12.75" customHeight="1" x14ac:dyDescent="0.2">
      <c r="A138" s="912" t="s">
        <v>706</v>
      </c>
      <c r="B138" s="261">
        <v>3270</v>
      </c>
      <c r="C138" s="491"/>
      <c r="D138" s="436"/>
      <c r="E138" s="492"/>
      <c r="F138" s="433"/>
      <c r="G138" s="436"/>
      <c r="H138" s="433"/>
      <c r="I138" s="433"/>
      <c r="J138" s="433"/>
      <c r="K138" s="433"/>
    </row>
    <row r="139" spans="1:11" ht="12.75" customHeight="1" x14ac:dyDescent="0.2">
      <c r="A139" s="912"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9" t="s">
        <v>775</v>
      </c>
      <c r="B141" s="461"/>
      <c r="C141" s="486"/>
      <c r="D141" s="434"/>
      <c r="E141" s="492"/>
      <c r="F141" s="486"/>
      <c r="G141" s="486"/>
      <c r="H141" s="433"/>
      <c r="I141" s="433"/>
      <c r="J141" s="433"/>
      <c r="K141" s="433"/>
    </row>
    <row r="142" spans="1:11" ht="12.75" customHeight="1" x14ac:dyDescent="0.2">
      <c r="A142" s="912" t="s">
        <v>708</v>
      </c>
      <c r="B142" s="261">
        <v>3305</v>
      </c>
      <c r="C142" s="412"/>
      <c r="D142" s="433"/>
      <c r="E142" s="492"/>
      <c r="F142" s="433"/>
      <c r="G142" s="412"/>
      <c r="H142" s="433"/>
      <c r="I142" s="433"/>
      <c r="J142" s="433"/>
      <c r="K142" s="433"/>
    </row>
    <row r="143" spans="1:11" ht="12.75" customHeight="1" x14ac:dyDescent="0.2">
      <c r="A143" s="912"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1" t="s">
        <v>1246</v>
      </c>
      <c r="B145" s="922">
        <v>3360</v>
      </c>
      <c r="C145" s="424">
        <v>996</v>
      </c>
      <c r="D145" s="433"/>
      <c r="E145" s="492"/>
      <c r="F145" s="433"/>
      <c r="G145" s="433"/>
      <c r="H145" s="433"/>
      <c r="I145" s="433"/>
      <c r="J145" s="433"/>
      <c r="K145" s="433"/>
    </row>
    <row r="146" spans="1:11" ht="12.75" customHeight="1" thickTop="1" thickBot="1" x14ac:dyDescent="0.25">
      <c r="A146" s="921" t="s">
        <v>1096</v>
      </c>
      <c r="B146" s="922">
        <v>3365</v>
      </c>
      <c r="C146" s="424"/>
      <c r="D146" s="442"/>
      <c r="E146" s="492"/>
      <c r="F146" s="433"/>
      <c r="G146" s="442"/>
      <c r="H146" s="433"/>
      <c r="I146" s="433"/>
      <c r="J146" s="433"/>
      <c r="K146" s="433"/>
    </row>
    <row r="147" spans="1:11" ht="12.75" customHeight="1" thickTop="1" thickBot="1" x14ac:dyDescent="0.25">
      <c r="A147" s="921" t="s">
        <v>145</v>
      </c>
      <c r="B147" s="922">
        <v>3370</v>
      </c>
      <c r="C147" s="423">
        <v>15074</v>
      </c>
      <c r="D147" s="423"/>
      <c r="E147" s="494"/>
      <c r="F147" s="433"/>
      <c r="G147" s="433"/>
      <c r="H147" s="433"/>
      <c r="I147" s="433"/>
      <c r="J147" s="433"/>
      <c r="K147" s="433"/>
    </row>
    <row r="148" spans="1:11" ht="12.75" customHeight="1" thickTop="1" thickBot="1" x14ac:dyDescent="0.25">
      <c r="A148" s="921" t="s">
        <v>886</v>
      </c>
      <c r="B148" s="922">
        <v>3410</v>
      </c>
      <c r="C148" s="497"/>
      <c r="D148" s="424"/>
      <c r="E148" s="1059"/>
      <c r="F148" s="442"/>
      <c r="G148" s="442"/>
      <c r="H148" s="442"/>
      <c r="I148" s="442"/>
      <c r="J148" s="442"/>
      <c r="K148" s="442"/>
    </row>
    <row r="149" spans="1:11" ht="12.75" customHeight="1" thickTop="1" thickBot="1" x14ac:dyDescent="0.25">
      <c r="A149" s="921" t="s">
        <v>71</v>
      </c>
      <c r="B149" s="922">
        <v>3499</v>
      </c>
      <c r="C149" s="497"/>
      <c r="D149" s="424"/>
      <c r="E149" s="807"/>
      <c r="F149" s="807"/>
      <c r="G149" s="807"/>
      <c r="H149" s="807"/>
      <c r="I149" s="807"/>
      <c r="J149" s="807"/>
      <c r="K149" s="807"/>
    </row>
    <row r="150" spans="1:11" ht="13.5" customHeight="1" thickTop="1" x14ac:dyDescent="0.2">
      <c r="A150" s="919" t="s">
        <v>532</v>
      </c>
      <c r="B150" s="920"/>
      <c r="C150" s="486"/>
      <c r="D150" s="433"/>
      <c r="E150" s="492"/>
      <c r="F150" s="433"/>
      <c r="G150" s="433"/>
      <c r="H150" s="433"/>
      <c r="I150" s="433"/>
      <c r="J150" s="433"/>
      <c r="K150" s="433"/>
    </row>
    <row r="151" spans="1:11" ht="12.75" customHeight="1" x14ac:dyDescent="0.2">
      <c r="A151" s="912" t="s">
        <v>1839</v>
      </c>
      <c r="B151" s="261">
        <v>3500</v>
      </c>
      <c r="C151" s="483"/>
      <c r="D151" s="412"/>
      <c r="E151" s="492"/>
      <c r="F151" s="412">
        <v>215968</v>
      </c>
      <c r="G151" s="436"/>
      <c r="H151" s="433"/>
      <c r="I151" s="433"/>
      <c r="J151" s="433"/>
      <c r="K151" s="433"/>
    </row>
    <row r="152" spans="1:11" ht="12.75" customHeight="1" x14ac:dyDescent="0.2">
      <c r="A152" s="912" t="s">
        <v>1247</v>
      </c>
      <c r="B152" s="261">
        <v>3510</v>
      </c>
      <c r="C152" s="483"/>
      <c r="D152" s="412"/>
      <c r="E152" s="492"/>
      <c r="F152" s="412">
        <v>232730</v>
      </c>
      <c r="G152" s="436"/>
      <c r="H152" s="433"/>
      <c r="I152" s="433"/>
      <c r="J152" s="433"/>
      <c r="K152" s="433"/>
    </row>
    <row r="153" spans="1:11" ht="12.75" customHeight="1" x14ac:dyDescent="0.2">
      <c r="A153" s="912"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448698</v>
      </c>
      <c r="G154" s="484">
        <f>SUM(G151:G153)</f>
        <v>0</v>
      </c>
      <c r="H154" s="433"/>
      <c r="I154" s="433"/>
      <c r="J154" s="433"/>
      <c r="K154" s="433"/>
    </row>
    <row r="155" spans="1:11" ht="12.75" customHeight="1" thickTop="1" thickBot="1" x14ac:dyDescent="0.25">
      <c r="A155" s="921" t="s">
        <v>446</v>
      </c>
      <c r="B155" s="922">
        <v>3610</v>
      </c>
      <c r="C155" s="424"/>
      <c r="D155" s="433"/>
      <c r="E155" s="494"/>
      <c r="F155" s="433"/>
      <c r="G155" s="433"/>
      <c r="H155" s="433"/>
      <c r="I155" s="433"/>
      <c r="J155" s="433"/>
      <c r="K155" s="433"/>
    </row>
    <row r="156" spans="1:11" ht="12.75" customHeight="1" thickTop="1" thickBot="1" x14ac:dyDescent="0.25">
      <c r="A156" s="921" t="s">
        <v>53</v>
      </c>
      <c r="B156" s="922">
        <v>3660</v>
      </c>
      <c r="C156" s="423"/>
      <c r="D156" s="426"/>
      <c r="E156" s="492"/>
      <c r="F156" s="426"/>
      <c r="G156" s="426"/>
      <c r="H156" s="433"/>
      <c r="I156" s="433"/>
      <c r="J156" s="433"/>
      <c r="K156" s="433"/>
    </row>
    <row r="157" spans="1:11" ht="12.75" customHeight="1" thickTop="1" thickBot="1" x14ac:dyDescent="0.25">
      <c r="A157" s="921" t="s">
        <v>1181</v>
      </c>
      <c r="B157" s="922">
        <v>3695</v>
      </c>
      <c r="C157" s="424"/>
      <c r="D157" s="433"/>
      <c r="E157" s="492"/>
      <c r="F157" s="424"/>
      <c r="G157" s="424"/>
      <c r="H157" s="433"/>
      <c r="I157" s="433"/>
      <c r="J157" s="433"/>
      <c r="K157" s="433"/>
    </row>
    <row r="158" spans="1:11" ht="12.75" customHeight="1" thickTop="1" thickBot="1" x14ac:dyDescent="0.25">
      <c r="A158" s="921" t="s">
        <v>1241</v>
      </c>
      <c r="B158" s="922">
        <v>3705</v>
      </c>
      <c r="C158" s="424"/>
      <c r="D158" s="426"/>
      <c r="E158" s="492"/>
      <c r="F158" s="424"/>
      <c r="G158" s="424"/>
      <c r="H158" s="433"/>
      <c r="I158" s="433"/>
      <c r="J158" s="433"/>
      <c r="K158" s="433"/>
    </row>
    <row r="159" spans="1:11" ht="12.75" customHeight="1" thickTop="1" thickBot="1" x14ac:dyDescent="0.25">
      <c r="A159" s="921" t="s">
        <v>40</v>
      </c>
      <c r="B159" s="922">
        <v>3715</v>
      </c>
      <c r="C159" s="424"/>
      <c r="D159" s="433"/>
      <c r="E159" s="492"/>
      <c r="F159" s="424"/>
      <c r="G159" s="424"/>
      <c r="H159" s="433"/>
      <c r="I159" s="433"/>
      <c r="J159" s="433"/>
      <c r="K159" s="433"/>
    </row>
    <row r="160" spans="1:11" ht="12.75" customHeight="1" thickTop="1" thickBot="1" x14ac:dyDescent="0.25">
      <c r="A160" s="921" t="s">
        <v>41</v>
      </c>
      <c r="B160" s="922">
        <v>3720</v>
      </c>
      <c r="C160" s="424"/>
      <c r="D160" s="433"/>
      <c r="E160" s="492"/>
      <c r="F160" s="424"/>
      <c r="G160" s="424"/>
      <c r="H160" s="433"/>
      <c r="I160" s="433"/>
      <c r="J160" s="433"/>
      <c r="K160" s="433"/>
    </row>
    <row r="161" spans="1:11" ht="12.75" customHeight="1" thickTop="1" thickBot="1" x14ac:dyDescent="0.25">
      <c r="A161" s="921" t="s">
        <v>463</v>
      </c>
      <c r="B161" s="922">
        <v>3725</v>
      </c>
      <c r="C161" s="429"/>
      <c r="D161" s="433"/>
      <c r="E161" s="492"/>
      <c r="F161" s="429"/>
      <c r="G161" s="429"/>
      <c r="H161" s="433"/>
      <c r="I161" s="433"/>
      <c r="J161" s="433"/>
      <c r="K161" s="433"/>
    </row>
    <row r="162" spans="1:11" ht="12.75" customHeight="1" thickTop="1" thickBot="1" x14ac:dyDescent="0.25">
      <c r="A162" s="921" t="s">
        <v>464</v>
      </c>
      <c r="B162" s="922">
        <v>3726</v>
      </c>
      <c r="C162" s="429"/>
      <c r="D162" s="433"/>
      <c r="E162" s="492"/>
      <c r="F162" s="429"/>
      <c r="G162" s="429"/>
      <c r="H162" s="433"/>
      <c r="I162" s="433"/>
      <c r="J162" s="433"/>
      <c r="K162" s="433"/>
    </row>
    <row r="163" spans="1:11" ht="12.75" customHeight="1" thickTop="1" thickBot="1" x14ac:dyDescent="0.25">
      <c r="A163" s="921" t="s">
        <v>42</v>
      </c>
      <c r="B163" s="922">
        <v>3766</v>
      </c>
      <c r="C163" s="424"/>
      <c r="D163" s="426"/>
      <c r="E163" s="492"/>
      <c r="F163" s="424"/>
      <c r="G163" s="429"/>
      <c r="H163" s="433"/>
      <c r="I163" s="433"/>
      <c r="J163" s="433"/>
      <c r="K163" s="433"/>
    </row>
    <row r="164" spans="1:11" ht="12.75" customHeight="1" thickTop="1" thickBot="1" x14ac:dyDescent="0.25">
      <c r="A164" s="921" t="s">
        <v>1163</v>
      </c>
      <c r="B164" s="922">
        <v>3767</v>
      </c>
      <c r="C164" s="424"/>
      <c r="D164" s="429"/>
      <c r="E164" s="492"/>
      <c r="F164" s="429"/>
      <c r="G164" s="429"/>
      <c r="H164" s="433"/>
      <c r="I164" s="433"/>
      <c r="J164" s="433"/>
      <c r="K164" s="433"/>
    </row>
    <row r="165" spans="1:11" ht="12.75" customHeight="1" thickTop="1" thickBot="1" x14ac:dyDescent="0.25">
      <c r="A165" s="921" t="s">
        <v>1164</v>
      </c>
      <c r="B165" s="922">
        <v>3775</v>
      </c>
      <c r="C165" s="424"/>
      <c r="D165" s="423"/>
      <c r="E165" s="442"/>
      <c r="F165" s="423"/>
      <c r="G165" s="807"/>
      <c r="H165" s="442"/>
      <c r="I165" s="433"/>
      <c r="J165" s="433"/>
      <c r="K165" s="442"/>
    </row>
    <row r="166" spans="1:11" ht="12.75" customHeight="1" thickTop="1" thickBot="1" x14ac:dyDescent="0.25">
      <c r="A166" s="921" t="s">
        <v>1840</v>
      </c>
      <c r="B166" s="922">
        <v>3780</v>
      </c>
      <c r="C166" s="429"/>
      <c r="D166" s="442"/>
      <c r="E166" s="429"/>
      <c r="F166" s="429"/>
      <c r="G166" s="429"/>
      <c r="H166" s="429"/>
      <c r="I166" s="433"/>
      <c r="J166" s="433"/>
      <c r="K166" s="429"/>
    </row>
    <row r="167" spans="1:11" ht="12.75" customHeight="1" thickTop="1" thickBot="1" x14ac:dyDescent="0.25">
      <c r="A167" s="921" t="s">
        <v>1026</v>
      </c>
      <c r="B167" s="922">
        <v>3815</v>
      </c>
      <c r="C167" s="424"/>
      <c r="D167" s="433"/>
      <c r="E167" s="492"/>
      <c r="F167" s="424"/>
      <c r="G167" s="433"/>
      <c r="H167" s="433"/>
      <c r="I167" s="433"/>
      <c r="J167" s="433"/>
      <c r="K167" s="433"/>
    </row>
    <row r="168" spans="1:11" ht="12.75" customHeight="1" thickTop="1" thickBot="1" x14ac:dyDescent="0.25">
      <c r="A168" s="921" t="s">
        <v>465</v>
      </c>
      <c r="B168" s="922">
        <v>3825</v>
      </c>
      <c r="C168" s="424"/>
      <c r="D168" s="433"/>
      <c r="E168" s="492"/>
      <c r="F168" s="424"/>
      <c r="G168" s="433"/>
      <c r="H168" s="433"/>
      <c r="I168" s="433"/>
      <c r="J168" s="433"/>
      <c r="K168" s="433"/>
    </row>
    <row r="169" spans="1:11" ht="12.75" customHeight="1" thickTop="1" thickBot="1" x14ac:dyDescent="0.25">
      <c r="A169" s="921" t="s">
        <v>411</v>
      </c>
      <c r="B169" s="922">
        <v>3920</v>
      </c>
      <c r="C169" s="434"/>
      <c r="D169" s="426"/>
      <c r="E169" s="433"/>
      <c r="F169" s="434"/>
      <c r="G169" s="433"/>
      <c r="H169" s="442"/>
      <c r="I169" s="433"/>
      <c r="J169" s="433"/>
      <c r="K169" s="433"/>
    </row>
    <row r="170" spans="1:11" ht="12.75" customHeight="1" thickTop="1" thickBot="1" x14ac:dyDescent="0.25">
      <c r="A170" s="921" t="s">
        <v>412</v>
      </c>
      <c r="B170" s="922">
        <v>3925</v>
      </c>
      <c r="C170" s="431"/>
      <c r="D170" s="424"/>
      <c r="E170" s="431"/>
      <c r="F170" s="431"/>
      <c r="G170" s="433"/>
      <c r="H170" s="429"/>
      <c r="I170" s="433"/>
      <c r="J170" s="433"/>
      <c r="K170" s="442"/>
    </row>
    <row r="171" spans="1:11" ht="25.5" customHeight="1" thickTop="1" thickBot="1" x14ac:dyDescent="0.25">
      <c r="A171" s="927" t="s">
        <v>73</v>
      </c>
      <c r="B171" s="922">
        <v>3999</v>
      </c>
      <c r="C171" s="924">
        <v>847</v>
      </c>
      <c r="D171" s="925"/>
      <c r="E171" s="925"/>
      <c r="F171" s="925"/>
      <c r="G171" s="926"/>
      <c r="H171" s="808"/>
      <c r="I171" s="926"/>
      <c r="J171" s="926"/>
      <c r="K171" s="808"/>
    </row>
    <row r="172" spans="1:11" ht="12.75" customHeight="1" thickTop="1" thickBot="1" x14ac:dyDescent="0.25">
      <c r="A172" s="2218" t="s">
        <v>466</v>
      </c>
      <c r="B172" s="2219"/>
      <c r="C172" s="923">
        <f t="shared" ref="C172:K172" si="6">SUM(C131,C140,C144,C145:C149,C154,C155:C170,C171)</f>
        <v>532427</v>
      </c>
      <c r="D172" s="923">
        <f t="shared" si="6"/>
        <v>0</v>
      </c>
      <c r="E172" s="923">
        <f t="shared" si="6"/>
        <v>0</v>
      </c>
      <c r="F172" s="923">
        <f t="shared" si="6"/>
        <v>448698</v>
      </c>
      <c r="G172" s="923">
        <f t="shared" si="6"/>
        <v>0</v>
      </c>
      <c r="H172" s="923">
        <f t="shared" si="6"/>
        <v>0</v>
      </c>
      <c r="I172" s="923">
        <f t="shared" si="6"/>
        <v>0</v>
      </c>
      <c r="J172" s="923">
        <f t="shared" si="6"/>
        <v>0</v>
      </c>
      <c r="K172" s="444">
        <f t="shared" si="6"/>
        <v>0</v>
      </c>
    </row>
    <row r="173" spans="1:11" ht="12.75" customHeight="1" thickTop="1" thickBot="1" x14ac:dyDescent="0.25">
      <c r="A173" s="464" t="s">
        <v>467</v>
      </c>
      <c r="B173" s="824" t="s">
        <v>674</v>
      </c>
      <c r="C173" s="493">
        <f>SUM(C121,C172)</f>
        <v>4121238</v>
      </c>
      <c r="D173" s="493">
        <f>SUM(D121,D172)</f>
        <v>0</v>
      </c>
      <c r="E173" s="493">
        <f>SUM(E121,E172)</f>
        <v>0</v>
      </c>
      <c r="F173" s="493">
        <f t="shared" ref="F173:K173" si="7">SUM(F121,F172)</f>
        <v>448698</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1" t="s">
        <v>1234</v>
      </c>
      <c r="B176" s="42">
        <v>4001</v>
      </c>
      <c r="C176" s="489"/>
      <c r="D176" s="418"/>
      <c r="E176" s="436"/>
      <c r="F176" s="412"/>
      <c r="G176" s="412"/>
      <c r="H176" s="436"/>
      <c r="I176" s="436"/>
      <c r="J176" s="436"/>
      <c r="K176" s="436"/>
    </row>
    <row r="177" spans="1:11" ht="22.5" x14ac:dyDescent="0.2">
      <c r="A177" s="915"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2" t="s">
        <v>1235</v>
      </c>
      <c r="B180" s="40">
        <v>4045</v>
      </c>
      <c r="C180" s="483"/>
      <c r="D180" s="433"/>
      <c r="E180" s="492"/>
      <c r="F180" s="433"/>
      <c r="G180" s="433"/>
      <c r="H180" s="433"/>
      <c r="I180" s="433"/>
      <c r="J180" s="433"/>
      <c r="K180" s="433"/>
    </row>
    <row r="181" spans="1:11" ht="12.75" customHeight="1" x14ac:dyDescent="0.2">
      <c r="A181" s="912" t="s">
        <v>1236</v>
      </c>
      <c r="B181" s="40">
        <v>4050</v>
      </c>
      <c r="C181" s="483"/>
      <c r="D181" s="436"/>
      <c r="E181" s="492"/>
      <c r="F181" s="433"/>
      <c r="G181" s="433"/>
      <c r="H181" s="436"/>
      <c r="I181" s="433"/>
      <c r="J181" s="433"/>
      <c r="K181" s="433"/>
    </row>
    <row r="182" spans="1:11" ht="12.75" customHeight="1" x14ac:dyDescent="0.2">
      <c r="A182" s="912" t="s">
        <v>299</v>
      </c>
      <c r="B182" s="40">
        <v>4060</v>
      </c>
      <c r="C182" s="489"/>
      <c r="D182" s="412"/>
      <c r="E182" s="433"/>
      <c r="F182" s="412"/>
      <c r="G182" s="412"/>
      <c r="H182" s="412"/>
      <c r="I182" s="433"/>
      <c r="J182" s="433"/>
      <c r="K182" s="431"/>
    </row>
    <row r="183" spans="1:11" ht="22.5" x14ac:dyDescent="0.2">
      <c r="A183" s="915"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8" t="s">
        <v>1841</v>
      </c>
      <c r="B186" s="742"/>
      <c r="C186" s="495"/>
      <c r="D186" s="431"/>
      <c r="E186" s="494"/>
      <c r="F186" s="431"/>
      <c r="G186" s="431"/>
      <c r="H186" s="433"/>
      <c r="I186" s="433"/>
      <c r="J186" s="433"/>
      <c r="K186" s="433"/>
    </row>
    <row r="187" spans="1:11" ht="12.75" customHeight="1" x14ac:dyDescent="0.2">
      <c r="A187" s="912" t="s">
        <v>1842</v>
      </c>
      <c r="B187" s="40">
        <v>4100</v>
      </c>
      <c r="C187" s="489"/>
      <c r="D187" s="418"/>
      <c r="E187" s="492"/>
      <c r="F187" s="418"/>
      <c r="G187" s="418"/>
      <c r="H187" s="433"/>
      <c r="I187" s="433"/>
      <c r="J187" s="433"/>
      <c r="K187" s="433"/>
    </row>
    <row r="188" spans="1:11" ht="12.75" customHeight="1" x14ac:dyDescent="0.2">
      <c r="A188" s="912" t="s">
        <v>1843</v>
      </c>
      <c r="B188" s="40">
        <v>4105</v>
      </c>
      <c r="C188" s="483"/>
      <c r="D188" s="412"/>
      <c r="E188" s="492"/>
      <c r="F188" s="412"/>
      <c r="G188" s="412"/>
      <c r="H188" s="433"/>
      <c r="I188" s="433"/>
      <c r="J188" s="433"/>
      <c r="K188" s="433"/>
    </row>
    <row r="189" spans="1:11" ht="12.75" customHeight="1" x14ac:dyDescent="0.2">
      <c r="A189" s="912" t="s">
        <v>1844</v>
      </c>
      <c r="B189" s="40">
        <v>4107</v>
      </c>
      <c r="C189" s="483"/>
      <c r="D189" s="412"/>
      <c r="E189" s="492"/>
      <c r="F189" s="412"/>
      <c r="G189" s="412"/>
      <c r="H189" s="433"/>
      <c r="I189" s="433"/>
      <c r="J189" s="433"/>
      <c r="K189" s="433"/>
    </row>
    <row r="190" spans="1:11" ht="12.75" customHeight="1" x14ac:dyDescent="0.2">
      <c r="A190" s="912"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9" t="s">
        <v>534</v>
      </c>
      <c r="B192" s="463"/>
      <c r="C192" s="486"/>
      <c r="D192" s="434"/>
      <c r="E192" s="492"/>
      <c r="F192" s="486"/>
      <c r="G192" s="486"/>
      <c r="H192" s="433"/>
      <c r="I192" s="433"/>
      <c r="J192" s="433"/>
      <c r="K192" s="433"/>
    </row>
    <row r="193" spans="1:11" x14ac:dyDescent="0.2">
      <c r="A193" s="912" t="s">
        <v>1845</v>
      </c>
      <c r="B193" s="40">
        <v>4200</v>
      </c>
      <c r="C193" s="436"/>
      <c r="D193" s="433"/>
      <c r="E193" s="492"/>
      <c r="F193" s="486"/>
      <c r="G193" s="512"/>
      <c r="H193" s="433"/>
      <c r="I193" s="433"/>
      <c r="J193" s="433"/>
      <c r="K193" s="433"/>
    </row>
    <row r="194" spans="1:11" ht="12.75" customHeight="1" x14ac:dyDescent="0.2">
      <c r="A194" s="912" t="s">
        <v>1248</v>
      </c>
      <c r="B194" s="40">
        <v>4210</v>
      </c>
      <c r="C194" s="412">
        <v>150829</v>
      </c>
      <c r="D194" s="433"/>
      <c r="E194" s="492"/>
      <c r="F194" s="433"/>
      <c r="G194" s="512"/>
      <c r="H194" s="433"/>
      <c r="I194" s="433"/>
      <c r="J194" s="433"/>
      <c r="K194" s="433"/>
    </row>
    <row r="195" spans="1:11" ht="12.75" customHeight="1" x14ac:dyDescent="0.2">
      <c r="A195" s="912" t="s">
        <v>1237</v>
      </c>
      <c r="B195" s="40">
        <v>4215</v>
      </c>
      <c r="C195" s="483"/>
      <c r="D195" s="433"/>
      <c r="E195" s="492"/>
      <c r="F195" s="433"/>
      <c r="G195" s="512"/>
      <c r="H195" s="433"/>
      <c r="I195" s="433"/>
      <c r="J195" s="433"/>
      <c r="K195" s="433"/>
    </row>
    <row r="196" spans="1:11" ht="12.75" customHeight="1" x14ac:dyDescent="0.2">
      <c r="A196" s="912" t="s">
        <v>1249</v>
      </c>
      <c r="B196" s="40">
        <v>4220</v>
      </c>
      <c r="C196" s="483">
        <v>9531</v>
      </c>
      <c r="D196" s="433"/>
      <c r="E196" s="492"/>
      <c r="F196" s="433"/>
      <c r="G196" s="512"/>
      <c r="H196" s="433"/>
      <c r="I196" s="433"/>
      <c r="J196" s="433"/>
      <c r="K196" s="433"/>
    </row>
    <row r="197" spans="1:11" ht="12.75" customHeight="1" x14ac:dyDescent="0.2">
      <c r="A197" s="912" t="s">
        <v>1846</v>
      </c>
      <c r="B197" s="40">
        <v>4225</v>
      </c>
      <c r="C197" s="483"/>
      <c r="D197" s="433"/>
      <c r="E197" s="492"/>
      <c r="F197" s="433"/>
      <c r="G197" s="512"/>
      <c r="H197" s="433"/>
      <c r="I197" s="433"/>
      <c r="J197" s="433"/>
      <c r="K197" s="433"/>
    </row>
    <row r="198" spans="1:11" ht="12.75" customHeight="1" x14ac:dyDescent="0.2">
      <c r="A198" s="912" t="s">
        <v>1847</v>
      </c>
      <c r="B198" s="40">
        <v>4226</v>
      </c>
      <c r="C198" s="483"/>
      <c r="D198" s="433"/>
      <c r="E198" s="492"/>
      <c r="F198" s="433"/>
      <c r="G198" s="512"/>
      <c r="H198" s="433"/>
      <c r="I198" s="433"/>
      <c r="J198" s="433"/>
      <c r="K198" s="433"/>
    </row>
    <row r="199" spans="1:11" ht="12.75" customHeight="1" x14ac:dyDescent="0.2">
      <c r="A199" s="912" t="s">
        <v>929</v>
      </c>
      <c r="B199" s="40">
        <v>4240</v>
      </c>
      <c r="C199" s="491"/>
      <c r="D199" s="433"/>
      <c r="E199" s="492"/>
      <c r="F199" s="433"/>
      <c r="G199" s="1157"/>
      <c r="H199" s="433"/>
      <c r="I199" s="433"/>
      <c r="J199" s="433"/>
      <c r="K199" s="433"/>
    </row>
    <row r="200" spans="1:11" ht="12.75" customHeight="1" x14ac:dyDescent="0.2">
      <c r="A200" s="912"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160360</v>
      </c>
      <c r="D201" s="433"/>
      <c r="E201" s="433"/>
      <c r="F201" s="433"/>
      <c r="G201" s="485">
        <f>SUM(G193:G200)</f>
        <v>0</v>
      </c>
      <c r="H201" s="433"/>
      <c r="I201" s="433"/>
      <c r="J201" s="433"/>
      <c r="K201" s="433"/>
    </row>
    <row r="202" spans="1:11" ht="13.5" thickTop="1" x14ac:dyDescent="0.2">
      <c r="A202" s="919" t="s">
        <v>1357</v>
      </c>
      <c r="B202" s="463"/>
      <c r="C202" s="486"/>
      <c r="D202" s="433"/>
      <c r="E202" s="433"/>
      <c r="F202" s="433"/>
      <c r="G202" s="433"/>
      <c r="H202" s="433"/>
      <c r="I202" s="433"/>
      <c r="J202" s="433"/>
      <c r="K202" s="433"/>
    </row>
    <row r="203" spans="1:11" ht="12.75" customHeight="1" x14ac:dyDescent="0.2">
      <c r="A203" s="912" t="s">
        <v>1091</v>
      </c>
      <c r="B203" s="40">
        <v>4300</v>
      </c>
      <c r="C203" s="412">
        <v>129277</v>
      </c>
      <c r="D203" s="412"/>
      <c r="E203" s="433"/>
      <c r="F203" s="412"/>
      <c r="G203" s="412"/>
      <c r="H203" s="433"/>
      <c r="I203" s="433"/>
      <c r="J203" s="433"/>
      <c r="K203" s="433"/>
    </row>
    <row r="204" spans="1:11" ht="12.75" customHeight="1" x14ac:dyDescent="0.2">
      <c r="A204" s="912" t="s">
        <v>1092</v>
      </c>
      <c r="B204" s="40">
        <v>4305</v>
      </c>
      <c r="C204" s="483"/>
      <c r="D204" s="412"/>
      <c r="E204" s="433"/>
      <c r="F204" s="412"/>
      <c r="G204" s="412"/>
      <c r="H204" s="433"/>
      <c r="I204" s="433"/>
      <c r="J204" s="433"/>
      <c r="K204" s="433"/>
    </row>
    <row r="205" spans="1:11" ht="12.75" customHeight="1" x14ac:dyDescent="0.2">
      <c r="A205" s="912" t="s">
        <v>1093</v>
      </c>
      <c r="B205" s="40">
        <v>4332</v>
      </c>
      <c r="C205" s="483"/>
      <c r="D205" s="412"/>
      <c r="E205" s="433"/>
      <c r="F205" s="412"/>
      <c r="G205" s="412"/>
      <c r="H205" s="433"/>
      <c r="I205" s="433"/>
      <c r="J205" s="433"/>
      <c r="K205" s="433"/>
    </row>
    <row r="206" spans="1:11" ht="12.75" customHeight="1" x14ac:dyDescent="0.2">
      <c r="A206" s="912" t="s">
        <v>1218</v>
      </c>
      <c r="B206" s="40">
        <v>4334</v>
      </c>
      <c r="C206" s="483"/>
      <c r="D206" s="412"/>
      <c r="E206" s="433"/>
      <c r="F206" s="412"/>
      <c r="G206" s="412"/>
      <c r="H206" s="433"/>
      <c r="I206" s="433"/>
      <c r="J206" s="433"/>
      <c r="K206" s="433"/>
    </row>
    <row r="207" spans="1:11" ht="12.75" customHeight="1" x14ac:dyDescent="0.2">
      <c r="A207" s="912" t="s">
        <v>1219</v>
      </c>
      <c r="B207" s="40">
        <v>4335</v>
      </c>
      <c r="C207" s="483"/>
      <c r="D207" s="412"/>
      <c r="E207" s="433"/>
      <c r="F207" s="412"/>
      <c r="G207" s="412"/>
      <c r="H207" s="433"/>
      <c r="I207" s="433"/>
      <c r="J207" s="433"/>
      <c r="K207" s="433"/>
    </row>
    <row r="208" spans="1:11" ht="12.75" customHeight="1" x14ac:dyDescent="0.2">
      <c r="A208" s="912" t="s">
        <v>1297</v>
      </c>
      <c r="B208" s="40">
        <v>4337</v>
      </c>
      <c r="C208" s="491"/>
      <c r="D208" s="436"/>
      <c r="E208" s="433"/>
      <c r="F208" s="436"/>
      <c r="G208" s="436"/>
      <c r="H208" s="433"/>
      <c r="I208" s="433"/>
      <c r="J208" s="433"/>
      <c r="K208" s="433"/>
    </row>
    <row r="209" spans="1:11" ht="12.75" customHeight="1" x14ac:dyDescent="0.2">
      <c r="A209" s="912" t="s">
        <v>1220</v>
      </c>
      <c r="B209" s="40">
        <v>4340</v>
      </c>
      <c r="C209" s="483"/>
      <c r="D209" s="412"/>
      <c r="E209" s="433"/>
      <c r="F209" s="412"/>
      <c r="G209" s="412"/>
      <c r="H209" s="433"/>
      <c r="I209" s="433"/>
      <c r="J209" s="433"/>
      <c r="K209" s="433"/>
    </row>
    <row r="210" spans="1:11" ht="12.75" customHeight="1" x14ac:dyDescent="0.2">
      <c r="A210" s="912"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129277</v>
      </c>
      <c r="D211" s="484">
        <f>SUM(D203:D210)</f>
        <v>0</v>
      </c>
      <c r="E211" s="433"/>
      <c r="F211" s="484">
        <f>SUM(F203:F210)</f>
        <v>0</v>
      </c>
      <c r="G211" s="484">
        <f>SUM(G203:G210)</f>
        <v>0</v>
      </c>
      <c r="H211" s="433"/>
      <c r="I211" s="433"/>
      <c r="J211" s="433"/>
      <c r="K211" s="433"/>
    </row>
    <row r="212" spans="1:11" ht="15" customHeight="1" thickTop="1" x14ac:dyDescent="0.2">
      <c r="A212" s="919" t="s">
        <v>1358</v>
      </c>
      <c r="B212" s="463"/>
      <c r="C212" s="486"/>
      <c r="D212" s="486"/>
      <c r="E212" s="433"/>
      <c r="F212" s="486"/>
      <c r="G212" s="486"/>
      <c r="H212" s="433"/>
      <c r="I212" s="433"/>
      <c r="J212" s="433"/>
      <c r="K212" s="433"/>
    </row>
    <row r="213" spans="1:11" ht="12.75" customHeight="1" x14ac:dyDescent="0.2">
      <c r="A213" s="912" t="s">
        <v>878</v>
      </c>
      <c r="B213" s="40">
        <v>4400</v>
      </c>
      <c r="C213" s="483"/>
      <c r="D213" s="412"/>
      <c r="E213" s="433"/>
      <c r="F213" s="412"/>
      <c r="G213" s="412"/>
      <c r="H213" s="433"/>
      <c r="I213" s="433"/>
      <c r="J213" s="433"/>
      <c r="K213" s="433"/>
    </row>
    <row r="214" spans="1:11" ht="12.75" customHeight="1" x14ac:dyDescent="0.2">
      <c r="A214" s="912" t="s">
        <v>1848</v>
      </c>
      <c r="B214" s="40">
        <v>4421</v>
      </c>
      <c r="C214" s="483"/>
      <c r="D214" s="412"/>
      <c r="E214" s="433"/>
      <c r="F214" s="412"/>
      <c r="G214" s="412"/>
      <c r="H214" s="433"/>
      <c r="I214" s="433"/>
      <c r="J214" s="433"/>
      <c r="K214" s="433"/>
    </row>
    <row r="215" spans="1:11" ht="12.75" customHeight="1" x14ac:dyDescent="0.2">
      <c r="A215" s="912" t="s">
        <v>77</v>
      </c>
      <c r="B215" s="40">
        <v>4499</v>
      </c>
      <c r="C215" s="483">
        <v>0</v>
      </c>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9" t="s">
        <v>1298</v>
      </c>
      <c r="B217" s="463"/>
      <c r="C217" s="486"/>
      <c r="D217" s="486"/>
      <c r="E217" s="433"/>
      <c r="F217" s="486"/>
      <c r="G217" s="486"/>
      <c r="H217" s="433"/>
      <c r="I217" s="433"/>
      <c r="J217" s="433"/>
      <c r="K217" s="433"/>
    </row>
    <row r="218" spans="1:11" ht="12.75" customHeight="1" x14ac:dyDescent="0.2">
      <c r="A218" s="912" t="s">
        <v>1242</v>
      </c>
      <c r="B218" s="40">
        <v>4600</v>
      </c>
      <c r="C218" s="483"/>
      <c r="D218" s="412"/>
      <c r="E218" s="433"/>
      <c r="F218" s="412"/>
      <c r="G218" s="412"/>
      <c r="H218" s="433"/>
      <c r="I218" s="433"/>
      <c r="J218" s="433"/>
      <c r="K218" s="433"/>
    </row>
    <row r="219" spans="1:11" ht="12.75" customHeight="1" x14ac:dyDescent="0.2">
      <c r="A219" s="912" t="s">
        <v>1243</v>
      </c>
      <c r="B219" s="40">
        <v>4605</v>
      </c>
      <c r="C219" s="483"/>
      <c r="D219" s="412"/>
      <c r="E219" s="433"/>
      <c r="F219" s="412"/>
      <c r="G219" s="412"/>
      <c r="H219" s="433"/>
      <c r="I219" s="433"/>
      <c r="J219" s="433"/>
      <c r="K219" s="433"/>
    </row>
    <row r="220" spans="1:11" ht="12.75" customHeight="1" x14ac:dyDescent="0.2">
      <c r="A220" s="912" t="s">
        <v>1849</v>
      </c>
      <c r="B220" s="158">
        <v>4620</v>
      </c>
      <c r="C220" s="483">
        <v>274420</v>
      </c>
      <c r="D220" s="412"/>
      <c r="E220" s="433"/>
      <c r="F220" s="412"/>
      <c r="G220" s="412"/>
      <c r="H220" s="433"/>
      <c r="I220" s="433"/>
      <c r="J220" s="433"/>
      <c r="K220" s="433"/>
    </row>
    <row r="221" spans="1:11" ht="12.75" customHeight="1" x14ac:dyDescent="0.2">
      <c r="A221" s="912" t="s">
        <v>1244</v>
      </c>
      <c r="B221" s="40">
        <v>4625</v>
      </c>
      <c r="C221" s="483">
        <v>55260</v>
      </c>
      <c r="D221" s="412"/>
      <c r="E221" s="433"/>
      <c r="F221" s="412"/>
      <c r="G221" s="412"/>
      <c r="H221" s="433"/>
      <c r="I221" s="433"/>
      <c r="J221" s="433"/>
      <c r="K221" s="433"/>
    </row>
    <row r="222" spans="1:11" ht="12.75" customHeight="1" x14ac:dyDescent="0.2">
      <c r="A222" s="912" t="s">
        <v>1245</v>
      </c>
      <c r="B222" s="40">
        <v>4630</v>
      </c>
      <c r="C222" s="483">
        <v>9514</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339194</v>
      </c>
      <c r="D224" s="484">
        <f>SUM(D218:D223)</f>
        <v>0</v>
      </c>
      <c r="E224" s="433"/>
      <c r="F224" s="484">
        <f>SUM(F218:F223)</f>
        <v>0</v>
      </c>
      <c r="G224" s="484">
        <f>SUM(G218:G223)</f>
        <v>0</v>
      </c>
      <c r="H224" s="433"/>
      <c r="I224" s="433"/>
      <c r="J224" s="433"/>
      <c r="K224" s="433"/>
    </row>
    <row r="225" spans="1:11" ht="13.5" thickTop="1" x14ac:dyDescent="0.2">
      <c r="A225" s="919" t="s">
        <v>1299</v>
      </c>
      <c r="B225" s="463"/>
      <c r="C225" s="486"/>
      <c r="D225" s="486"/>
      <c r="E225" s="433"/>
      <c r="F225" s="486"/>
      <c r="G225" s="486"/>
      <c r="H225" s="433"/>
      <c r="I225" s="433"/>
      <c r="J225" s="433"/>
      <c r="K225" s="433"/>
    </row>
    <row r="226" spans="1:11" ht="12.75" customHeight="1" x14ac:dyDescent="0.2">
      <c r="A226" s="912" t="s">
        <v>924</v>
      </c>
      <c r="B226" s="40">
        <v>4770</v>
      </c>
      <c r="C226" s="483"/>
      <c r="D226" s="412"/>
      <c r="E226" s="433"/>
      <c r="F226" s="433"/>
      <c r="G226" s="412"/>
      <c r="H226" s="433"/>
      <c r="I226" s="433"/>
      <c r="J226" s="433"/>
      <c r="K226" s="433"/>
    </row>
    <row r="227" spans="1:11" ht="12.75" customHeight="1" x14ac:dyDescent="0.2">
      <c r="A227" s="912" t="s">
        <v>70</v>
      </c>
      <c r="B227" s="40">
        <v>4799</v>
      </c>
      <c r="C227" s="483"/>
      <c r="D227" s="412"/>
      <c r="E227" s="433"/>
      <c r="F227" s="433"/>
      <c r="G227" s="412"/>
      <c r="H227" s="433"/>
      <c r="I227" s="433"/>
      <c r="J227" s="433"/>
      <c r="K227" s="433"/>
    </row>
    <row r="228" spans="1:11" ht="12.75" customHeight="1" thickBot="1" x14ac:dyDescent="0.25">
      <c r="A228" s="739"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1" t="s">
        <v>876</v>
      </c>
      <c r="B229" s="42">
        <v>4810</v>
      </c>
      <c r="C229" s="497"/>
      <c r="D229" s="424"/>
      <c r="E229" s="433"/>
      <c r="F229" s="433"/>
      <c r="G229" s="424"/>
      <c r="H229" s="433"/>
      <c r="I229" s="433"/>
      <c r="J229" s="433"/>
      <c r="K229" s="433"/>
    </row>
    <row r="230" spans="1:11" ht="12.75" customHeight="1" thickTop="1" x14ac:dyDescent="0.2">
      <c r="A230" s="911" t="s">
        <v>413</v>
      </c>
      <c r="B230" s="42">
        <v>4850</v>
      </c>
      <c r="C230" s="491"/>
      <c r="D230" s="436"/>
      <c r="E230" s="436"/>
      <c r="F230" s="436"/>
      <c r="G230" s="436"/>
      <c r="H230" s="436"/>
      <c r="I230" s="433"/>
      <c r="J230" s="436"/>
      <c r="K230" s="436"/>
    </row>
    <row r="231" spans="1:11" ht="12.75" customHeight="1" x14ac:dyDescent="0.2">
      <c r="A231" s="911" t="s">
        <v>414</v>
      </c>
      <c r="B231" s="42">
        <v>4851</v>
      </c>
      <c r="C231" s="491"/>
      <c r="D231" s="436"/>
      <c r="E231" s="433"/>
      <c r="F231" s="690"/>
      <c r="G231" s="436"/>
      <c r="H231" s="433"/>
      <c r="I231" s="433"/>
      <c r="J231" s="433"/>
      <c r="K231" s="433"/>
    </row>
    <row r="232" spans="1:11" ht="12.75" customHeight="1" x14ac:dyDescent="0.2">
      <c r="A232" s="911" t="s">
        <v>415</v>
      </c>
      <c r="B232" s="42">
        <v>4852</v>
      </c>
      <c r="C232" s="491"/>
      <c r="D232" s="436"/>
      <c r="E232" s="436"/>
      <c r="F232" s="436"/>
      <c r="G232" s="436"/>
      <c r="H232" s="436"/>
      <c r="I232" s="433"/>
      <c r="J232" s="436"/>
      <c r="K232" s="436"/>
    </row>
    <row r="233" spans="1:11" ht="12.75" customHeight="1" x14ac:dyDescent="0.2">
      <c r="A233" s="911" t="s">
        <v>416</v>
      </c>
      <c r="B233" s="42">
        <v>4853</v>
      </c>
      <c r="C233" s="491"/>
      <c r="D233" s="436"/>
      <c r="E233" s="436"/>
      <c r="F233" s="436"/>
      <c r="G233" s="436"/>
      <c r="H233" s="436"/>
      <c r="I233" s="433"/>
      <c r="J233" s="436"/>
      <c r="K233" s="436"/>
    </row>
    <row r="234" spans="1:11" ht="12.75" customHeight="1" x14ac:dyDescent="0.2">
      <c r="A234" s="911" t="s">
        <v>417</v>
      </c>
      <c r="B234" s="42">
        <v>4854</v>
      </c>
      <c r="C234" s="491"/>
      <c r="D234" s="436"/>
      <c r="E234" s="436"/>
      <c r="F234" s="436"/>
      <c r="G234" s="436"/>
      <c r="H234" s="436"/>
      <c r="I234" s="433"/>
      <c r="J234" s="436"/>
      <c r="K234" s="436"/>
    </row>
    <row r="235" spans="1:11" ht="12.75" customHeight="1" x14ac:dyDescent="0.2">
      <c r="A235" s="911" t="s">
        <v>544</v>
      </c>
      <c r="B235" s="42">
        <v>4855</v>
      </c>
      <c r="C235" s="491"/>
      <c r="D235" s="436"/>
      <c r="E235" s="436"/>
      <c r="F235" s="436"/>
      <c r="G235" s="436"/>
      <c r="H235" s="436"/>
      <c r="I235" s="433"/>
      <c r="J235" s="436"/>
      <c r="K235" s="436"/>
    </row>
    <row r="236" spans="1:11" ht="12.75" customHeight="1" x14ac:dyDescent="0.2">
      <c r="A236" s="911" t="s">
        <v>418</v>
      </c>
      <c r="B236" s="42">
        <v>4856</v>
      </c>
      <c r="C236" s="491"/>
      <c r="D236" s="436"/>
      <c r="E236" s="436"/>
      <c r="F236" s="436"/>
      <c r="G236" s="436"/>
      <c r="H236" s="436"/>
      <c r="I236" s="433"/>
      <c r="J236" s="436"/>
      <c r="K236" s="436"/>
    </row>
    <row r="237" spans="1:11" ht="12.75" customHeight="1" x14ac:dyDescent="0.2">
      <c r="A237" s="911" t="s">
        <v>419</v>
      </c>
      <c r="B237" s="42">
        <v>4857</v>
      </c>
      <c r="C237" s="491"/>
      <c r="D237" s="436"/>
      <c r="E237" s="436"/>
      <c r="F237" s="436"/>
      <c r="G237" s="436"/>
      <c r="H237" s="436"/>
      <c r="I237" s="433"/>
      <c r="J237" s="436"/>
      <c r="K237" s="436"/>
    </row>
    <row r="238" spans="1:11" ht="12.75" customHeight="1" x14ac:dyDescent="0.2">
      <c r="A238" s="911" t="s">
        <v>420</v>
      </c>
      <c r="B238" s="42">
        <v>4860</v>
      </c>
      <c r="C238" s="491"/>
      <c r="D238" s="436"/>
      <c r="E238" s="436"/>
      <c r="F238" s="436"/>
      <c r="G238" s="436"/>
      <c r="H238" s="436"/>
      <c r="I238" s="433"/>
      <c r="J238" s="436"/>
      <c r="K238" s="436"/>
    </row>
    <row r="239" spans="1:11" ht="12.75" customHeight="1" x14ac:dyDescent="0.2">
      <c r="A239" s="911" t="s">
        <v>421</v>
      </c>
      <c r="B239" s="42">
        <v>4861</v>
      </c>
      <c r="C239" s="491"/>
      <c r="D239" s="436"/>
      <c r="E239" s="436"/>
      <c r="F239" s="436"/>
      <c r="G239" s="436"/>
      <c r="H239" s="436"/>
      <c r="I239" s="433"/>
      <c r="J239" s="436"/>
      <c r="K239" s="436"/>
    </row>
    <row r="240" spans="1:11" ht="12.75" customHeight="1" x14ac:dyDescent="0.2">
      <c r="A240" s="911" t="s">
        <v>422</v>
      </c>
      <c r="B240" s="42">
        <v>4862</v>
      </c>
      <c r="C240" s="491"/>
      <c r="D240" s="436"/>
      <c r="E240" s="481"/>
      <c r="F240" s="436"/>
      <c r="G240" s="436"/>
      <c r="H240" s="481"/>
      <c r="I240" s="433"/>
      <c r="J240" s="481"/>
      <c r="K240" s="481"/>
    </row>
    <row r="241" spans="1:11" ht="12.75" customHeight="1" x14ac:dyDescent="0.2">
      <c r="A241" s="911" t="s">
        <v>423</v>
      </c>
      <c r="B241" s="42">
        <v>4863</v>
      </c>
      <c r="C241" s="491"/>
      <c r="D241" s="436"/>
      <c r="E241" s="433"/>
      <c r="F241" s="481"/>
      <c r="G241" s="506"/>
      <c r="H241" s="433"/>
      <c r="I241" s="433"/>
      <c r="J241" s="433"/>
      <c r="K241" s="433"/>
    </row>
    <row r="242" spans="1:11" ht="12.75" customHeight="1" x14ac:dyDescent="0.2">
      <c r="A242" s="911" t="s">
        <v>549</v>
      </c>
      <c r="B242" s="42">
        <v>4864</v>
      </c>
      <c r="C242" s="491"/>
      <c r="D242" s="436"/>
      <c r="E242" s="436"/>
      <c r="F242" s="436"/>
      <c r="G242" s="436"/>
      <c r="H242" s="436"/>
      <c r="I242" s="433"/>
      <c r="J242" s="436"/>
      <c r="K242" s="436"/>
    </row>
    <row r="243" spans="1:11" ht="12.75" customHeight="1" x14ac:dyDescent="0.2">
      <c r="A243" s="911" t="s">
        <v>550</v>
      </c>
      <c r="B243" s="42">
        <v>4865</v>
      </c>
      <c r="C243" s="491"/>
      <c r="D243" s="436"/>
      <c r="E243" s="436"/>
      <c r="F243" s="436"/>
      <c r="G243" s="436"/>
      <c r="H243" s="436"/>
      <c r="I243" s="433"/>
      <c r="J243" s="436"/>
      <c r="K243" s="436"/>
    </row>
    <row r="244" spans="1:11" ht="12.75" customHeight="1" x14ac:dyDescent="0.2">
      <c r="A244" s="911" t="s">
        <v>548</v>
      </c>
      <c r="B244" s="42">
        <v>4866</v>
      </c>
      <c r="C244" s="491"/>
      <c r="D244" s="436"/>
      <c r="E244" s="436"/>
      <c r="F244" s="436"/>
      <c r="G244" s="436"/>
      <c r="H244" s="436"/>
      <c r="I244" s="433"/>
      <c r="J244" s="436"/>
      <c r="K244" s="436"/>
    </row>
    <row r="245" spans="1:11" ht="12.75" customHeight="1" x14ac:dyDescent="0.2">
      <c r="A245" s="911" t="s">
        <v>547</v>
      </c>
      <c r="B245" s="42">
        <v>4867</v>
      </c>
      <c r="C245" s="491"/>
      <c r="D245" s="436"/>
      <c r="E245" s="436"/>
      <c r="F245" s="436"/>
      <c r="G245" s="436"/>
      <c r="H245" s="436"/>
      <c r="I245" s="433"/>
      <c r="J245" s="436"/>
      <c r="K245" s="436"/>
    </row>
    <row r="246" spans="1:11" ht="12.75" customHeight="1" x14ac:dyDescent="0.2">
      <c r="A246" s="911" t="s">
        <v>546</v>
      </c>
      <c r="B246" s="42">
        <v>4868</v>
      </c>
      <c r="C246" s="491"/>
      <c r="D246" s="436"/>
      <c r="E246" s="436"/>
      <c r="F246" s="436"/>
      <c r="G246" s="436"/>
      <c r="H246" s="436"/>
      <c r="I246" s="433"/>
      <c r="J246" s="436"/>
      <c r="K246" s="436"/>
    </row>
    <row r="247" spans="1:11" ht="12.75" customHeight="1" x14ac:dyDescent="0.2">
      <c r="A247" s="911" t="s">
        <v>545</v>
      </c>
      <c r="B247" s="42">
        <v>4869</v>
      </c>
      <c r="C247" s="491"/>
      <c r="D247" s="436"/>
      <c r="E247" s="436"/>
      <c r="F247" s="436"/>
      <c r="G247" s="436"/>
      <c r="H247" s="436"/>
      <c r="I247" s="433"/>
      <c r="J247" s="436"/>
      <c r="K247" s="436"/>
    </row>
    <row r="248" spans="1:11" ht="12.75" customHeight="1" x14ac:dyDescent="0.2">
      <c r="A248" s="911" t="s">
        <v>1344</v>
      </c>
      <c r="B248" s="42">
        <v>4870</v>
      </c>
      <c r="C248" s="491"/>
      <c r="D248" s="436"/>
      <c r="E248" s="436"/>
      <c r="F248" s="436"/>
      <c r="G248" s="436"/>
      <c r="H248" s="436"/>
      <c r="I248" s="433"/>
      <c r="J248" s="436"/>
      <c r="K248" s="436"/>
    </row>
    <row r="249" spans="1:11" ht="12.75" customHeight="1" x14ac:dyDescent="0.2">
      <c r="A249" s="911" t="s">
        <v>925</v>
      </c>
      <c r="B249" s="42">
        <v>4871</v>
      </c>
      <c r="C249" s="491"/>
      <c r="D249" s="436"/>
      <c r="E249" s="436"/>
      <c r="F249" s="436"/>
      <c r="G249" s="436"/>
      <c r="H249" s="436"/>
      <c r="I249" s="433"/>
      <c r="J249" s="436"/>
      <c r="K249" s="436"/>
    </row>
    <row r="250" spans="1:11" ht="12.75" customHeight="1" x14ac:dyDescent="0.2">
      <c r="A250" s="911" t="s">
        <v>926</v>
      </c>
      <c r="B250" s="42">
        <v>4872</v>
      </c>
      <c r="C250" s="491"/>
      <c r="D250" s="436"/>
      <c r="E250" s="436"/>
      <c r="F250" s="436"/>
      <c r="G250" s="436"/>
      <c r="H250" s="436"/>
      <c r="I250" s="433"/>
      <c r="J250" s="436"/>
      <c r="K250" s="436"/>
    </row>
    <row r="251" spans="1:11" ht="12.75" customHeight="1" x14ac:dyDescent="0.2">
      <c r="A251" s="911" t="s">
        <v>927</v>
      </c>
      <c r="B251" s="42">
        <v>4873</v>
      </c>
      <c r="C251" s="491"/>
      <c r="D251" s="436"/>
      <c r="E251" s="436"/>
      <c r="F251" s="436"/>
      <c r="G251" s="436"/>
      <c r="H251" s="436"/>
      <c r="I251" s="433"/>
      <c r="J251" s="436"/>
      <c r="K251" s="436"/>
    </row>
    <row r="252" spans="1:11" ht="12.75" customHeight="1" x14ac:dyDescent="0.2">
      <c r="A252" s="911" t="s">
        <v>928</v>
      </c>
      <c r="B252" s="42">
        <v>4874</v>
      </c>
      <c r="C252" s="491"/>
      <c r="D252" s="436"/>
      <c r="E252" s="436"/>
      <c r="F252" s="436"/>
      <c r="G252" s="436"/>
      <c r="H252" s="436"/>
      <c r="I252" s="433"/>
      <c r="J252" s="436"/>
      <c r="K252" s="436"/>
    </row>
    <row r="253" spans="1:11" ht="12.75" customHeight="1" x14ac:dyDescent="0.2">
      <c r="A253" s="911" t="s">
        <v>551</v>
      </c>
      <c r="B253" s="42">
        <v>4875</v>
      </c>
      <c r="C253" s="491"/>
      <c r="D253" s="436"/>
      <c r="E253" s="436"/>
      <c r="F253" s="436"/>
      <c r="G253" s="436"/>
      <c r="H253" s="436"/>
      <c r="I253" s="433"/>
      <c r="J253" s="436"/>
      <c r="K253" s="436"/>
    </row>
    <row r="254" spans="1:11" ht="12.75" customHeight="1" x14ac:dyDescent="0.2">
      <c r="A254" s="911" t="s">
        <v>889</v>
      </c>
      <c r="B254" s="42">
        <v>4876</v>
      </c>
      <c r="C254" s="491"/>
      <c r="D254" s="436"/>
      <c r="E254" s="436"/>
      <c r="F254" s="436"/>
      <c r="G254" s="436"/>
      <c r="H254" s="436"/>
      <c r="I254" s="433"/>
      <c r="J254" s="436"/>
      <c r="K254" s="436"/>
    </row>
    <row r="255" spans="1:11" ht="12.75" customHeight="1" x14ac:dyDescent="0.2">
      <c r="A255" s="911" t="s">
        <v>890</v>
      </c>
      <c r="B255" s="42">
        <v>4877</v>
      </c>
      <c r="C255" s="491"/>
      <c r="D255" s="436"/>
      <c r="E255" s="436"/>
      <c r="F255" s="436"/>
      <c r="G255" s="436"/>
      <c r="H255" s="436"/>
      <c r="I255" s="433"/>
      <c r="J255" s="436"/>
      <c r="K255" s="436"/>
    </row>
    <row r="256" spans="1:11" ht="12.75" customHeight="1" x14ac:dyDescent="0.2">
      <c r="A256" s="911" t="s">
        <v>891</v>
      </c>
      <c r="B256" s="42">
        <v>4878</v>
      </c>
      <c r="C256" s="491"/>
      <c r="D256" s="436"/>
      <c r="E256" s="436"/>
      <c r="F256" s="436"/>
      <c r="G256" s="436"/>
      <c r="H256" s="436"/>
      <c r="I256" s="433"/>
      <c r="J256" s="436"/>
      <c r="K256" s="436"/>
    </row>
    <row r="257" spans="1:11" ht="12.75" customHeight="1" x14ac:dyDescent="0.2">
      <c r="A257" s="911" t="s">
        <v>892</v>
      </c>
      <c r="B257" s="42">
        <v>4879</v>
      </c>
      <c r="C257" s="491"/>
      <c r="D257" s="436"/>
      <c r="E257" s="436"/>
      <c r="F257" s="436"/>
      <c r="G257" s="436"/>
      <c r="H257" s="436"/>
      <c r="I257" s="433"/>
      <c r="J257" s="436"/>
      <c r="K257" s="436"/>
    </row>
    <row r="258" spans="1:11" ht="12.75" customHeight="1" x14ac:dyDescent="0.2">
      <c r="A258" s="553" t="s">
        <v>1850</v>
      </c>
      <c r="B258" s="743">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6"/>
      <c r="J259" s="1100">
        <f>SUM(J230:J258)</f>
        <v>0</v>
      </c>
      <c r="K259" s="692">
        <f>SUM(K230:K258)</f>
        <v>0</v>
      </c>
    </row>
    <row r="260" spans="1:11" ht="12.75" customHeight="1" thickTop="1" thickBot="1" x14ac:dyDescent="0.25">
      <c r="A260" s="1881" t="s">
        <v>1790</v>
      </c>
      <c r="B260" s="1882">
        <v>4901</v>
      </c>
      <c r="C260" s="1791">
        <v>27073</v>
      </c>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1" t="s">
        <v>1283</v>
      </c>
      <c r="B262" s="42">
        <v>4904</v>
      </c>
      <c r="C262" s="1720"/>
      <c r="D262" s="1784"/>
      <c r="E262" s="482"/>
      <c r="F262" s="486"/>
      <c r="G262" s="1784"/>
      <c r="H262" s="482"/>
      <c r="I262" s="433"/>
      <c r="J262" s="433"/>
      <c r="K262" s="433"/>
    </row>
    <row r="263" spans="1:11" ht="12.75" customHeight="1" thickTop="1" thickBot="1" x14ac:dyDescent="0.25">
      <c r="A263" s="912" t="s">
        <v>1851</v>
      </c>
      <c r="B263" s="40">
        <v>4905</v>
      </c>
      <c r="C263" s="423"/>
      <c r="D263" s="433"/>
      <c r="E263" s="433"/>
      <c r="F263" s="426"/>
      <c r="G263" s="423"/>
      <c r="H263" s="433"/>
      <c r="I263" s="433"/>
      <c r="J263" s="433"/>
      <c r="K263" s="433"/>
    </row>
    <row r="264" spans="1:11" ht="12.75" customHeight="1" thickTop="1" thickBot="1" x14ac:dyDescent="0.25">
      <c r="A264" s="912" t="s">
        <v>1852</v>
      </c>
      <c r="B264" s="40">
        <v>4909</v>
      </c>
      <c r="C264" s="424"/>
      <c r="D264" s="433"/>
      <c r="E264" s="433"/>
      <c r="F264" s="424"/>
      <c r="G264" s="424"/>
      <c r="H264" s="433"/>
      <c r="I264" s="433"/>
      <c r="J264" s="433"/>
      <c r="K264" s="433"/>
    </row>
    <row r="265" spans="1:11" ht="12.75" customHeight="1" thickTop="1" thickBot="1" x14ac:dyDescent="0.25">
      <c r="A265" s="912" t="s">
        <v>1058</v>
      </c>
      <c r="B265" s="40">
        <v>4910</v>
      </c>
      <c r="C265" s="424"/>
      <c r="D265" s="433"/>
      <c r="E265" s="433"/>
      <c r="F265" s="424"/>
      <c r="G265" s="424"/>
      <c r="H265" s="433"/>
      <c r="I265" s="433"/>
      <c r="J265" s="433"/>
      <c r="K265" s="433"/>
    </row>
    <row r="266" spans="1:11" ht="12.75" customHeight="1" thickTop="1" thickBot="1" x14ac:dyDescent="0.25">
      <c r="A266" s="912" t="s">
        <v>216</v>
      </c>
      <c r="B266" s="40">
        <v>4920</v>
      </c>
      <c r="C266" s="424"/>
      <c r="D266" s="426"/>
      <c r="E266" s="433"/>
      <c r="F266" s="423"/>
      <c r="G266" s="423"/>
      <c r="H266" s="433"/>
      <c r="I266" s="433"/>
      <c r="J266" s="433"/>
      <c r="K266" s="433"/>
    </row>
    <row r="267" spans="1:11" ht="12.75" customHeight="1" thickTop="1" thickBot="1" x14ac:dyDescent="0.25">
      <c r="A267" s="912" t="s">
        <v>500</v>
      </c>
      <c r="B267" s="40">
        <v>4930</v>
      </c>
      <c r="C267" s="424"/>
      <c r="D267" s="424"/>
      <c r="E267" s="433"/>
      <c r="F267" s="424"/>
      <c r="G267" s="424"/>
      <c r="H267" s="433"/>
      <c r="I267" s="433"/>
      <c r="J267" s="433"/>
      <c r="K267" s="433"/>
    </row>
    <row r="268" spans="1:11" ht="12.75" customHeight="1" thickTop="1" thickBot="1" x14ac:dyDescent="0.25">
      <c r="A268" s="912" t="s">
        <v>877</v>
      </c>
      <c r="B268" s="40">
        <v>4932</v>
      </c>
      <c r="C268" s="424">
        <v>16514</v>
      </c>
      <c r="D268" s="424"/>
      <c r="E268" s="433"/>
      <c r="F268" s="424"/>
      <c r="G268" s="424"/>
      <c r="H268" s="433"/>
      <c r="I268" s="433"/>
      <c r="J268" s="433"/>
      <c r="K268" s="433"/>
    </row>
    <row r="269" spans="1:11" ht="12.75" customHeight="1" thickTop="1" thickBot="1" x14ac:dyDescent="0.25">
      <c r="A269" s="912" t="s">
        <v>1059</v>
      </c>
      <c r="B269" s="40">
        <v>4960</v>
      </c>
      <c r="C269" s="497"/>
      <c r="D269" s="424"/>
      <c r="E269" s="433"/>
      <c r="F269" s="424"/>
      <c r="G269" s="424"/>
      <c r="H269" s="433"/>
      <c r="I269" s="433"/>
      <c r="J269" s="433"/>
      <c r="K269" s="433"/>
    </row>
    <row r="270" spans="1:11" ht="12.75" customHeight="1" thickTop="1" thickBot="1" x14ac:dyDescent="0.25">
      <c r="A270" s="912" t="s">
        <v>667</v>
      </c>
      <c r="B270" s="40">
        <v>4991</v>
      </c>
      <c r="C270" s="497">
        <v>5542</v>
      </c>
      <c r="D270" s="424"/>
      <c r="E270" s="433"/>
      <c r="F270" s="424"/>
      <c r="G270" s="424"/>
      <c r="H270" s="433"/>
      <c r="I270" s="433"/>
      <c r="J270" s="433"/>
      <c r="K270" s="433"/>
    </row>
    <row r="271" spans="1:11" ht="12.75" customHeight="1" thickTop="1" thickBot="1" x14ac:dyDescent="0.25">
      <c r="A271" s="912" t="s">
        <v>443</v>
      </c>
      <c r="B271" s="40">
        <v>4992</v>
      </c>
      <c r="C271" s="497">
        <v>45976</v>
      </c>
      <c r="D271" s="424"/>
      <c r="E271" s="433"/>
      <c r="F271" s="424"/>
      <c r="G271" s="424"/>
      <c r="H271" s="433"/>
      <c r="I271" s="433"/>
      <c r="J271" s="433"/>
      <c r="K271" s="433"/>
    </row>
    <row r="272" spans="1:11" s="29" customFormat="1" ht="12.75" customHeight="1" thickTop="1" thickBot="1" x14ac:dyDescent="0.25">
      <c r="A272" s="915"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723936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5" t="s">
        <v>1284</v>
      </c>
      <c r="B274" s="871" t="s">
        <v>1028</v>
      </c>
      <c r="C274" s="493">
        <f>SUM(C178,C184,C273)</f>
        <v>723936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0" t="s">
        <v>287</v>
      </c>
      <c r="B275" s="741"/>
      <c r="C275" s="493">
        <f t="shared" ref="C275:K275" si="12">SUM(C109,C114,C173,C274)</f>
        <v>12205690</v>
      </c>
      <c r="D275" s="493">
        <f t="shared" si="12"/>
        <v>1244567</v>
      </c>
      <c r="E275" s="493">
        <f t="shared" si="12"/>
        <v>1227116</v>
      </c>
      <c r="F275" s="493">
        <f t="shared" si="12"/>
        <v>1966572</v>
      </c>
      <c r="G275" s="493">
        <f t="shared" si="12"/>
        <v>515124</v>
      </c>
      <c r="H275" s="493">
        <f t="shared" si="12"/>
        <v>0</v>
      </c>
      <c r="I275" s="493">
        <f t="shared" si="12"/>
        <v>45842</v>
      </c>
      <c r="J275" s="493">
        <f t="shared" si="12"/>
        <v>88151</v>
      </c>
      <c r="K275" s="443">
        <f t="shared" si="12"/>
        <v>106772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&amp;C&amp;"Arial,Bold"&amp;9STATEMENT OF REVENUES RECEIVED
FOR THE YEAR ENDING JUNE 30, 2016</oddHeader>
    <oddFooter>&amp;LSee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9" activePane="bottomLeft" state="frozen"/>
      <selection activeCell="B50" sqref="B50:M55"/>
      <selection pane="bottomLeft" activeCell="B50" sqref="B50:M5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4"/>
      <c r="N4" s="904"/>
    </row>
    <row r="5" spans="1:14" x14ac:dyDescent="0.2">
      <c r="A5" s="1813" t="s">
        <v>1137</v>
      </c>
      <c r="B5" s="266">
        <v>1100</v>
      </c>
      <c r="C5" s="412">
        <v>4833597</v>
      </c>
      <c r="D5" s="412">
        <v>700069</v>
      </c>
      <c r="E5" s="412">
        <v>51481</v>
      </c>
      <c r="F5" s="412">
        <v>82915</v>
      </c>
      <c r="G5" s="412">
        <v>7324</v>
      </c>
      <c r="H5" s="412"/>
      <c r="I5" s="436"/>
      <c r="J5" s="436"/>
      <c r="K5" s="414">
        <f>SUM(C5:J5)</f>
        <v>5675386</v>
      </c>
      <c r="L5" s="412">
        <v>5731000</v>
      </c>
    </row>
    <row r="6" spans="1:14" x14ac:dyDescent="0.2">
      <c r="A6" s="1813" t="s">
        <v>1808</v>
      </c>
      <c r="B6" s="266" t="s">
        <v>1806</v>
      </c>
      <c r="C6" s="507"/>
      <c r="D6" s="507"/>
      <c r="E6" s="412"/>
      <c r="F6" s="507"/>
      <c r="G6" s="507"/>
      <c r="H6" s="507"/>
      <c r="I6" s="507"/>
      <c r="J6" s="507"/>
      <c r="K6" s="414">
        <f>SUM(C6,E6)</f>
        <v>0</v>
      </c>
      <c r="L6" s="412">
        <v>0</v>
      </c>
    </row>
    <row r="7" spans="1:14" x14ac:dyDescent="0.2">
      <c r="A7" s="1813" t="s">
        <v>171</v>
      </c>
      <c r="B7" s="266" t="s">
        <v>1143</v>
      </c>
      <c r="C7" s="436">
        <v>47100</v>
      </c>
      <c r="D7" s="436">
        <v>7589</v>
      </c>
      <c r="E7" s="436"/>
      <c r="F7" s="436">
        <v>478</v>
      </c>
      <c r="G7" s="436"/>
      <c r="H7" s="436"/>
      <c r="I7" s="436"/>
      <c r="J7" s="436"/>
      <c r="K7" s="414">
        <f t="shared" ref="K7:K32" si="0">SUM(C7:J7)</f>
        <v>55167</v>
      </c>
      <c r="L7" s="412">
        <v>28800</v>
      </c>
    </row>
    <row r="8" spans="1:14" x14ac:dyDescent="0.2">
      <c r="A8" s="1813" t="s">
        <v>172</v>
      </c>
      <c r="B8" s="266">
        <v>1200</v>
      </c>
      <c r="C8" s="412">
        <v>1046585</v>
      </c>
      <c r="D8" s="412">
        <v>154490</v>
      </c>
      <c r="E8" s="412">
        <v>32345</v>
      </c>
      <c r="F8" s="412">
        <v>17131</v>
      </c>
      <c r="G8" s="412">
        <v>3663</v>
      </c>
      <c r="H8" s="412">
        <v>76785</v>
      </c>
      <c r="I8" s="436"/>
      <c r="J8" s="436"/>
      <c r="K8" s="414">
        <f t="shared" si="0"/>
        <v>1330999</v>
      </c>
      <c r="L8" s="412">
        <v>1755000</v>
      </c>
    </row>
    <row r="9" spans="1:14" x14ac:dyDescent="0.2">
      <c r="A9" s="1813" t="s">
        <v>838</v>
      </c>
      <c r="B9" s="266" t="s">
        <v>1144</v>
      </c>
      <c r="C9" s="436"/>
      <c r="D9" s="436"/>
      <c r="E9" s="436"/>
      <c r="F9" s="436"/>
      <c r="G9" s="436"/>
      <c r="H9" s="436"/>
      <c r="I9" s="436"/>
      <c r="J9" s="436"/>
      <c r="K9" s="414">
        <f t="shared" si="0"/>
        <v>0</v>
      </c>
      <c r="L9" s="412">
        <v>15000</v>
      </c>
    </row>
    <row r="10" spans="1:14" x14ac:dyDescent="0.2">
      <c r="A10" s="1813" t="s">
        <v>839</v>
      </c>
      <c r="B10" s="266">
        <v>1250</v>
      </c>
      <c r="C10" s="412">
        <v>993</v>
      </c>
      <c r="D10" s="412">
        <v>446</v>
      </c>
      <c r="E10" s="412"/>
      <c r="F10" s="412">
        <v>1775</v>
      </c>
      <c r="G10" s="412">
        <v>4740</v>
      </c>
      <c r="H10" s="412"/>
      <c r="I10" s="436"/>
      <c r="J10" s="436"/>
      <c r="K10" s="414">
        <f t="shared" si="0"/>
        <v>7954</v>
      </c>
      <c r="L10" s="412">
        <v>20000</v>
      </c>
    </row>
    <row r="11" spans="1:14" x14ac:dyDescent="0.2">
      <c r="A11" s="1813" t="s">
        <v>1346</v>
      </c>
      <c r="B11" s="266" t="s">
        <v>169</v>
      </c>
      <c r="C11" s="436"/>
      <c r="D11" s="436"/>
      <c r="E11" s="436"/>
      <c r="F11" s="436"/>
      <c r="G11" s="436"/>
      <c r="H11" s="436"/>
      <c r="I11" s="436"/>
      <c r="J11" s="436"/>
      <c r="K11" s="414">
        <f t="shared" si="0"/>
        <v>0</v>
      </c>
      <c r="L11" s="412">
        <v>0</v>
      </c>
    </row>
    <row r="12" spans="1:14" x14ac:dyDescent="0.2">
      <c r="A12" s="1813" t="s">
        <v>1138</v>
      </c>
      <c r="B12" s="266">
        <v>1300</v>
      </c>
      <c r="C12" s="412"/>
      <c r="D12" s="412"/>
      <c r="E12" s="412"/>
      <c r="F12" s="412"/>
      <c r="G12" s="412"/>
      <c r="H12" s="412"/>
      <c r="I12" s="436"/>
      <c r="J12" s="436"/>
      <c r="K12" s="414">
        <f t="shared" si="0"/>
        <v>0</v>
      </c>
      <c r="L12" s="412">
        <v>0</v>
      </c>
    </row>
    <row r="13" spans="1:14" x14ac:dyDescent="0.2">
      <c r="A13" s="1813" t="s">
        <v>840</v>
      </c>
      <c r="B13" s="266">
        <v>1400</v>
      </c>
      <c r="C13" s="412">
        <v>160490</v>
      </c>
      <c r="D13" s="412">
        <v>19016</v>
      </c>
      <c r="E13" s="412">
        <v>3077</v>
      </c>
      <c r="F13" s="412">
        <v>9299</v>
      </c>
      <c r="G13" s="412"/>
      <c r="H13" s="412"/>
      <c r="I13" s="436"/>
      <c r="J13" s="436"/>
      <c r="K13" s="414">
        <f t="shared" si="0"/>
        <v>191882</v>
      </c>
      <c r="L13" s="412">
        <v>226000</v>
      </c>
    </row>
    <row r="14" spans="1:14" x14ac:dyDescent="0.2">
      <c r="A14" s="1813" t="s">
        <v>1139</v>
      </c>
      <c r="B14" s="266">
        <v>1500</v>
      </c>
      <c r="C14" s="412">
        <v>280386</v>
      </c>
      <c r="D14" s="412">
        <v>21835</v>
      </c>
      <c r="E14" s="412">
        <v>57086</v>
      </c>
      <c r="F14" s="412">
        <v>13642</v>
      </c>
      <c r="G14" s="412">
        <v>0</v>
      </c>
      <c r="H14" s="412">
        <v>20291</v>
      </c>
      <c r="I14" s="436"/>
      <c r="J14" s="436"/>
      <c r="K14" s="414">
        <f t="shared" si="0"/>
        <v>393240</v>
      </c>
      <c r="L14" s="412">
        <v>412000</v>
      </c>
    </row>
    <row r="15" spans="1:14" x14ac:dyDescent="0.2">
      <c r="A15" s="1813" t="s">
        <v>1140</v>
      </c>
      <c r="B15" s="266">
        <v>1600</v>
      </c>
      <c r="C15" s="412"/>
      <c r="D15" s="412"/>
      <c r="E15" s="412"/>
      <c r="F15" s="412"/>
      <c r="G15" s="412"/>
      <c r="H15" s="412"/>
      <c r="I15" s="436"/>
      <c r="J15" s="436"/>
      <c r="K15" s="414">
        <f t="shared" si="0"/>
        <v>0</v>
      </c>
      <c r="L15" s="412">
        <v>0</v>
      </c>
    </row>
    <row r="16" spans="1:14" x14ac:dyDescent="0.2">
      <c r="A16" s="1813" t="s">
        <v>1165</v>
      </c>
      <c r="B16" s="266" t="s">
        <v>503</v>
      </c>
      <c r="C16" s="412"/>
      <c r="D16" s="412"/>
      <c r="E16" s="412"/>
      <c r="F16" s="412"/>
      <c r="G16" s="412"/>
      <c r="H16" s="412"/>
      <c r="I16" s="436"/>
      <c r="J16" s="436"/>
      <c r="K16" s="414">
        <f t="shared" si="0"/>
        <v>0</v>
      </c>
      <c r="L16" s="412">
        <v>0</v>
      </c>
    </row>
    <row r="17" spans="1:12" x14ac:dyDescent="0.2">
      <c r="A17" s="1813" t="s">
        <v>841</v>
      </c>
      <c r="B17" s="266" t="s">
        <v>170</v>
      </c>
      <c r="C17" s="436">
        <v>39281</v>
      </c>
      <c r="D17" s="436">
        <v>5471</v>
      </c>
      <c r="E17" s="436">
        <v>0</v>
      </c>
      <c r="F17" s="436">
        <v>4231</v>
      </c>
      <c r="G17" s="436"/>
      <c r="H17" s="436"/>
      <c r="I17" s="436"/>
      <c r="J17" s="436"/>
      <c r="K17" s="414">
        <f t="shared" si="0"/>
        <v>48983</v>
      </c>
      <c r="L17" s="412">
        <v>47000</v>
      </c>
    </row>
    <row r="18" spans="1:12" x14ac:dyDescent="0.2">
      <c r="A18" s="1813" t="s">
        <v>1285</v>
      </c>
      <c r="B18" s="266">
        <v>1800</v>
      </c>
      <c r="C18" s="412">
        <v>43628</v>
      </c>
      <c r="D18" s="412">
        <v>8492</v>
      </c>
      <c r="E18" s="412"/>
      <c r="F18" s="412"/>
      <c r="G18" s="412"/>
      <c r="H18" s="412"/>
      <c r="I18" s="436"/>
      <c r="J18" s="436"/>
      <c r="K18" s="414">
        <f t="shared" si="0"/>
        <v>52120</v>
      </c>
      <c r="L18" s="412">
        <v>46000</v>
      </c>
    </row>
    <row r="19" spans="1:12" x14ac:dyDescent="0.2">
      <c r="A19" s="1813" t="s">
        <v>141</v>
      </c>
      <c r="B19" s="266">
        <v>1900</v>
      </c>
      <c r="C19" s="412"/>
      <c r="D19" s="412"/>
      <c r="E19" s="412"/>
      <c r="F19" s="412"/>
      <c r="G19" s="412"/>
      <c r="H19" s="412"/>
      <c r="I19" s="436"/>
      <c r="J19" s="436"/>
      <c r="K19" s="414">
        <f t="shared" si="0"/>
        <v>0</v>
      </c>
      <c r="L19" s="412">
        <v>0</v>
      </c>
    </row>
    <row r="20" spans="1:12" x14ac:dyDescent="0.2">
      <c r="A20" s="1814" t="s">
        <v>855</v>
      </c>
      <c r="B20" s="291" t="s">
        <v>842</v>
      </c>
      <c r="C20" s="507"/>
      <c r="D20" s="507"/>
      <c r="E20" s="507"/>
      <c r="F20" s="507"/>
      <c r="G20" s="507"/>
      <c r="H20" s="690"/>
      <c r="I20" s="413"/>
      <c r="J20" s="481"/>
      <c r="K20" s="414">
        <f t="shared" si="0"/>
        <v>0</v>
      </c>
      <c r="L20" s="439">
        <v>0</v>
      </c>
    </row>
    <row r="21" spans="1:12" x14ac:dyDescent="0.2">
      <c r="A21" s="1814" t="s">
        <v>856</v>
      </c>
      <c r="B21" s="291" t="s">
        <v>843</v>
      </c>
      <c r="C21" s="507"/>
      <c r="D21" s="507"/>
      <c r="E21" s="507"/>
      <c r="F21" s="507"/>
      <c r="G21" s="507"/>
      <c r="H21" s="690"/>
      <c r="I21" s="413"/>
      <c r="J21" s="507"/>
      <c r="K21" s="414">
        <f t="shared" si="0"/>
        <v>0</v>
      </c>
      <c r="L21" s="439">
        <v>0</v>
      </c>
    </row>
    <row r="22" spans="1:12" x14ac:dyDescent="0.2">
      <c r="A22" s="1814" t="s">
        <v>857</v>
      </c>
      <c r="B22" s="291" t="s">
        <v>844</v>
      </c>
      <c r="C22" s="507"/>
      <c r="D22" s="507"/>
      <c r="E22" s="507"/>
      <c r="F22" s="507"/>
      <c r="G22" s="507"/>
      <c r="H22" s="690"/>
      <c r="I22" s="413"/>
      <c r="J22" s="507"/>
      <c r="K22" s="414">
        <f t="shared" si="0"/>
        <v>0</v>
      </c>
      <c r="L22" s="439">
        <v>0</v>
      </c>
    </row>
    <row r="23" spans="1:12" x14ac:dyDescent="0.2">
      <c r="A23" s="1814" t="s">
        <v>858</v>
      </c>
      <c r="B23" s="291" t="s">
        <v>845</v>
      </c>
      <c r="C23" s="507"/>
      <c r="D23" s="507"/>
      <c r="E23" s="507"/>
      <c r="F23" s="507"/>
      <c r="G23" s="507"/>
      <c r="H23" s="690"/>
      <c r="I23" s="413"/>
      <c r="J23" s="507"/>
      <c r="K23" s="414">
        <f t="shared" si="0"/>
        <v>0</v>
      </c>
      <c r="L23" s="439">
        <v>0</v>
      </c>
    </row>
    <row r="24" spans="1:12" ht="12.75" customHeight="1" x14ac:dyDescent="0.2">
      <c r="A24" s="1814" t="s">
        <v>859</v>
      </c>
      <c r="B24" s="291" t="s">
        <v>846</v>
      </c>
      <c r="C24" s="507"/>
      <c r="D24" s="507"/>
      <c r="E24" s="507"/>
      <c r="F24" s="507"/>
      <c r="G24" s="507"/>
      <c r="H24" s="690"/>
      <c r="I24" s="413"/>
      <c r="J24" s="507"/>
      <c r="K24" s="414">
        <f t="shared" si="0"/>
        <v>0</v>
      </c>
      <c r="L24" s="439">
        <v>0</v>
      </c>
    </row>
    <row r="25" spans="1:12" ht="12.75" customHeight="1" x14ac:dyDescent="0.2">
      <c r="A25" s="1814" t="s">
        <v>940</v>
      </c>
      <c r="B25" s="291" t="s">
        <v>847</v>
      </c>
      <c r="C25" s="507"/>
      <c r="D25" s="507"/>
      <c r="E25" s="507"/>
      <c r="F25" s="507"/>
      <c r="G25" s="507"/>
      <c r="H25" s="690"/>
      <c r="I25" s="413"/>
      <c r="J25" s="507"/>
      <c r="K25" s="414">
        <f t="shared" si="0"/>
        <v>0</v>
      </c>
      <c r="L25" s="439">
        <v>0</v>
      </c>
    </row>
    <row r="26" spans="1:12" x14ac:dyDescent="0.2">
      <c r="A26" s="1814" t="s">
        <v>726</v>
      </c>
      <c r="B26" s="291" t="s">
        <v>848</v>
      </c>
      <c r="C26" s="507"/>
      <c r="D26" s="507"/>
      <c r="E26" s="507"/>
      <c r="F26" s="507"/>
      <c r="G26" s="507"/>
      <c r="H26" s="690"/>
      <c r="I26" s="413"/>
      <c r="J26" s="507"/>
      <c r="K26" s="414">
        <f t="shared" si="0"/>
        <v>0</v>
      </c>
      <c r="L26" s="439">
        <v>0</v>
      </c>
    </row>
    <row r="27" spans="1:12" x14ac:dyDescent="0.2">
      <c r="A27" s="1814" t="s">
        <v>727</v>
      </c>
      <c r="B27" s="291" t="s">
        <v>849</v>
      </c>
      <c r="C27" s="507"/>
      <c r="D27" s="507"/>
      <c r="E27" s="507"/>
      <c r="F27" s="507"/>
      <c r="G27" s="507"/>
      <c r="H27" s="690"/>
      <c r="I27" s="413"/>
      <c r="J27" s="507"/>
      <c r="K27" s="414">
        <f t="shared" si="0"/>
        <v>0</v>
      </c>
      <c r="L27" s="439">
        <v>0</v>
      </c>
    </row>
    <row r="28" spans="1:12" x14ac:dyDescent="0.2">
      <c r="A28" s="1814" t="s">
        <v>157</v>
      </c>
      <c r="B28" s="291" t="s">
        <v>850</v>
      </c>
      <c r="C28" s="507"/>
      <c r="D28" s="507"/>
      <c r="E28" s="507"/>
      <c r="F28" s="507"/>
      <c r="G28" s="507"/>
      <c r="H28" s="690"/>
      <c r="I28" s="413"/>
      <c r="J28" s="507"/>
      <c r="K28" s="414">
        <f t="shared" si="0"/>
        <v>0</v>
      </c>
      <c r="L28" s="439">
        <v>0</v>
      </c>
    </row>
    <row r="29" spans="1:12" x14ac:dyDescent="0.2">
      <c r="A29" s="1814" t="s">
        <v>158</v>
      </c>
      <c r="B29" s="291" t="s">
        <v>851</v>
      </c>
      <c r="C29" s="507"/>
      <c r="D29" s="507"/>
      <c r="E29" s="507"/>
      <c r="F29" s="507"/>
      <c r="G29" s="507"/>
      <c r="H29" s="690"/>
      <c r="I29" s="413"/>
      <c r="J29" s="507"/>
      <c r="K29" s="414">
        <f t="shared" si="0"/>
        <v>0</v>
      </c>
      <c r="L29" s="439">
        <v>0</v>
      </c>
    </row>
    <row r="30" spans="1:12" x14ac:dyDescent="0.2">
      <c r="A30" s="1814" t="s">
        <v>159</v>
      </c>
      <c r="B30" s="291" t="s">
        <v>852</v>
      </c>
      <c r="C30" s="507"/>
      <c r="D30" s="507"/>
      <c r="E30" s="507"/>
      <c r="F30" s="507"/>
      <c r="G30" s="507"/>
      <c r="H30" s="690"/>
      <c r="I30" s="413"/>
      <c r="J30" s="507"/>
      <c r="K30" s="414">
        <f t="shared" si="0"/>
        <v>0</v>
      </c>
      <c r="L30" s="439">
        <v>0</v>
      </c>
    </row>
    <row r="31" spans="1:12" x14ac:dyDescent="0.2">
      <c r="A31" s="1814" t="s">
        <v>160</v>
      </c>
      <c r="B31" s="291" t="s">
        <v>853</v>
      </c>
      <c r="C31" s="507"/>
      <c r="D31" s="507"/>
      <c r="E31" s="507"/>
      <c r="F31" s="507"/>
      <c r="G31" s="507"/>
      <c r="H31" s="690"/>
      <c r="I31" s="413"/>
      <c r="J31" s="507"/>
      <c r="K31" s="414">
        <f t="shared" si="0"/>
        <v>0</v>
      </c>
      <c r="L31" s="439">
        <v>0</v>
      </c>
    </row>
    <row r="32" spans="1:12" x14ac:dyDescent="0.2">
      <c r="A32" s="1815" t="s">
        <v>1345</v>
      </c>
      <c r="B32" s="266" t="s">
        <v>854</v>
      </c>
      <c r="C32" s="507"/>
      <c r="D32" s="507"/>
      <c r="E32" s="507"/>
      <c r="F32" s="507"/>
      <c r="G32" s="507"/>
      <c r="H32" s="690"/>
      <c r="I32" s="413"/>
      <c r="J32" s="514"/>
      <c r="K32" s="414">
        <f t="shared" si="0"/>
        <v>0</v>
      </c>
      <c r="L32" s="439">
        <v>0</v>
      </c>
    </row>
    <row r="33" spans="1:14" ht="12.75" customHeight="1" thickBot="1" x14ac:dyDescent="0.25">
      <c r="A33" s="886" t="s">
        <v>1300</v>
      </c>
      <c r="B33" s="468" t="s">
        <v>669</v>
      </c>
      <c r="C33" s="415">
        <f>SUM(C5:C32)</f>
        <v>6452060</v>
      </c>
      <c r="D33" s="415">
        <f t="shared" ref="D33:L33" si="1">SUM(D5:D32)</f>
        <v>917408</v>
      </c>
      <c r="E33" s="415">
        <f t="shared" si="1"/>
        <v>143989</v>
      </c>
      <c r="F33" s="415">
        <f t="shared" si="1"/>
        <v>129471</v>
      </c>
      <c r="G33" s="415">
        <f t="shared" si="1"/>
        <v>15727</v>
      </c>
      <c r="H33" s="415">
        <f t="shared" si="1"/>
        <v>97076</v>
      </c>
      <c r="I33" s="415">
        <f t="shared" si="1"/>
        <v>0</v>
      </c>
      <c r="J33" s="415">
        <f t="shared" si="1"/>
        <v>0</v>
      </c>
      <c r="K33" s="415">
        <f t="shared" si="1"/>
        <v>7755731</v>
      </c>
      <c r="L33" s="415">
        <f t="shared" si="1"/>
        <v>8280800</v>
      </c>
    </row>
    <row r="34" spans="1:14" s="26" customFormat="1" ht="18" customHeight="1" thickTop="1" x14ac:dyDescent="0.2">
      <c r="A34" s="1816" t="s">
        <v>49</v>
      </c>
      <c r="B34" s="1869" t="s">
        <v>668</v>
      </c>
      <c r="C34" s="416"/>
      <c r="D34" s="416"/>
      <c r="E34" s="416"/>
      <c r="F34" s="416"/>
      <c r="G34" s="416"/>
      <c r="H34" s="416"/>
      <c r="I34" s="413"/>
      <c r="J34" s="413"/>
      <c r="K34" s="413"/>
      <c r="L34" s="413"/>
      <c r="M34" s="905"/>
      <c r="N34" s="905"/>
    </row>
    <row r="35" spans="1:14" s="26" customFormat="1" ht="13.5" customHeight="1" x14ac:dyDescent="0.2">
      <c r="A35" s="1817" t="s">
        <v>694</v>
      </c>
      <c r="B35" s="208"/>
      <c r="C35" s="417"/>
      <c r="D35" s="417"/>
      <c r="E35" s="417"/>
      <c r="F35" s="417"/>
      <c r="G35" s="417"/>
      <c r="H35" s="417"/>
      <c r="I35" s="413"/>
      <c r="J35" s="413"/>
      <c r="K35" s="413"/>
      <c r="L35" s="413"/>
      <c r="M35" s="905"/>
      <c r="N35" s="905"/>
    </row>
    <row r="36" spans="1:14" x14ac:dyDescent="0.2">
      <c r="A36" s="1813" t="s">
        <v>1287</v>
      </c>
      <c r="B36" s="266">
        <v>2110</v>
      </c>
      <c r="C36" s="418">
        <v>85479</v>
      </c>
      <c r="D36" s="418">
        <v>12958</v>
      </c>
      <c r="E36" s="418">
        <v>8027</v>
      </c>
      <c r="F36" s="418">
        <v>2246</v>
      </c>
      <c r="G36" s="418"/>
      <c r="H36" s="418"/>
      <c r="I36" s="436"/>
      <c r="J36" s="436"/>
      <c r="K36" s="414">
        <f t="shared" ref="K36:K41" si="2">SUM(C36:J36)</f>
        <v>108710</v>
      </c>
      <c r="L36" s="412">
        <v>3050</v>
      </c>
    </row>
    <row r="37" spans="1:14" x14ac:dyDescent="0.2">
      <c r="A37" s="1813" t="s">
        <v>1288</v>
      </c>
      <c r="B37" s="266">
        <v>2120</v>
      </c>
      <c r="C37" s="412">
        <v>226555</v>
      </c>
      <c r="D37" s="412">
        <v>35887</v>
      </c>
      <c r="E37" s="412"/>
      <c r="F37" s="412">
        <v>191</v>
      </c>
      <c r="G37" s="412"/>
      <c r="H37" s="412"/>
      <c r="I37" s="436"/>
      <c r="J37" s="436"/>
      <c r="K37" s="414">
        <f t="shared" si="2"/>
        <v>262633</v>
      </c>
      <c r="L37" s="412">
        <v>260200</v>
      </c>
    </row>
    <row r="38" spans="1:14" x14ac:dyDescent="0.2">
      <c r="A38" s="1813" t="s">
        <v>222</v>
      </c>
      <c r="B38" s="266">
        <v>2130</v>
      </c>
      <c r="C38" s="412">
        <v>119944</v>
      </c>
      <c r="D38" s="412">
        <v>7610</v>
      </c>
      <c r="E38" s="412">
        <v>226</v>
      </c>
      <c r="F38" s="412">
        <v>1659</v>
      </c>
      <c r="G38" s="412"/>
      <c r="H38" s="412"/>
      <c r="I38" s="436"/>
      <c r="J38" s="436"/>
      <c r="K38" s="414">
        <f t="shared" si="2"/>
        <v>129439</v>
      </c>
      <c r="L38" s="412">
        <v>130550</v>
      </c>
    </row>
    <row r="39" spans="1:14" x14ac:dyDescent="0.2">
      <c r="A39" s="1813" t="s">
        <v>223</v>
      </c>
      <c r="B39" s="266">
        <v>2140</v>
      </c>
      <c r="C39" s="412">
        <v>117712</v>
      </c>
      <c r="D39" s="412">
        <v>8948</v>
      </c>
      <c r="E39" s="412">
        <v>216</v>
      </c>
      <c r="F39" s="412">
        <v>13955</v>
      </c>
      <c r="G39" s="412"/>
      <c r="H39" s="412"/>
      <c r="I39" s="436"/>
      <c r="J39" s="436"/>
      <c r="K39" s="414">
        <f t="shared" si="2"/>
        <v>140831</v>
      </c>
      <c r="L39" s="412">
        <v>0</v>
      </c>
    </row>
    <row r="40" spans="1:14" x14ac:dyDescent="0.2">
      <c r="A40" s="1813" t="s">
        <v>224</v>
      </c>
      <c r="B40" s="266">
        <v>2150</v>
      </c>
      <c r="C40" s="412">
        <v>850</v>
      </c>
      <c r="D40" s="412">
        <v>16</v>
      </c>
      <c r="E40" s="412">
        <v>0</v>
      </c>
      <c r="F40" s="412"/>
      <c r="G40" s="412"/>
      <c r="H40" s="412"/>
      <c r="I40" s="436"/>
      <c r="J40" s="436"/>
      <c r="K40" s="414">
        <f t="shared" si="2"/>
        <v>866</v>
      </c>
      <c r="L40" s="412">
        <v>36050</v>
      </c>
    </row>
    <row r="41" spans="1:14" x14ac:dyDescent="0.2">
      <c r="A41" s="1813" t="s">
        <v>1986</v>
      </c>
      <c r="B41" s="266">
        <v>2190</v>
      </c>
      <c r="C41" s="412">
        <v>64615</v>
      </c>
      <c r="D41" s="412">
        <v>6922</v>
      </c>
      <c r="E41" s="412">
        <v>1215</v>
      </c>
      <c r="F41" s="412">
        <v>5365</v>
      </c>
      <c r="G41" s="412"/>
      <c r="H41" s="412"/>
      <c r="I41" s="436"/>
      <c r="J41" s="436"/>
      <c r="K41" s="414">
        <f t="shared" si="2"/>
        <v>78117</v>
      </c>
      <c r="L41" s="412">
        <v>88100</v>
      </c>
    </row>
    <row r="42" spans="1:14" ht="12.75" customHeight="1" thickBot="1" x14ac:dyDescent="0.25">
      <c r="A42" s="886" t="s">
        <v>659</v>
      </c>
      <c r="B42" s="468" t="s">
        <v>832</v>
      </c>
      <c r="C42" s="415">
        <f>SUM(C36:C41)</f>
        <v>615155</v>
      </c>
      <c r="D42" s="415">
        <f t="shared" ref="D42:L42" si="3">SUM(D36:D41)</f>
        <v>72341</v>
      </c>
      <c r="E42" s="415">
        <f t="shared" si="3"/>
        <v>9684</v>
      </c>
      <c r="F42" s="415">
        <f t="shared" si="3"/>
        <v>23416</v>
      </c>
      <c r="G42" s="415">
        <f t="shared" si="3"/>
        <v>0</v>
      </c>
      <c r="H42" s="415">
        <f t="shared" si="3"/>
        <v>0</v>
      </c>
      <c r="I42" s="415">
        <f t="shared" si="3"/>
        <v>0</v>
      </c>
      <c r="J42" s="415">
        <f t="shared" si="3"/>
        <v>0</v>
      </c>
      <c r="K42" s="415">
        <f t="shared" si="3"/>
        <v>720596</v>
      </c>
      <c r="L42" s="415">
        <f t="shared" si="3"/>
        <v>517950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3610</v>
      </c>
      <c r="D44" s="418">
        <v>11946</v>
      </c>
      <c r="E44" s="418">
        <v>14257</v>
      </c>
      <c r="F44" s="418"/>
      <c r="G44" s="418"/>
      <c r="H44" s="418"/>
      <c r="I44" s="436"/>
      <c r="J44" s="436"/>
      <c r="K44" s="420">
        <f>SUM(C44:J44)</f>
        <v>29813</v>
      </c>
      <c r="L44" s="418">
        <v>38300</v>
      </c>
    </row>
    <row r="45" spans="1:14" x14ac:dyDescent="0.2">
      <c r="A45" s="1813" t="s">
        <v>976</v>
      </c>
      <c r="B45" s="266">
        <v>2220</v>
      </c>
      <c r="C45" s="412">
        <v>351794</v>
      </c>
      <c r="D45" s="412">
        <v>72924</v>
      </c>
      <c r="E45" s="412">
        <v>163260</v>
      </c>
      <c r="F45" s="412">
        <v>53060</v>
      </c>
      <c r="G45" s="412">
        <v>218995</v>
      </c>
      <c r="H45" s="412"/>
      <c r="I45" s="436"/>
      <c r="J45" s="436"/>
      <c r="K45" s="420">
        <f>SUM(C45:J45)</f>
        <v>860033</v>
      </c>
      <c r="L45" s="412">
        <v>880000</v>
      </c>
    </row>
    <row r="46" spans="1:14" x14ac:dyDescent="0.2">
      <c r="A46" s="1813" t="s">
        <v>977</v>
      </c>
      <c r="B46" s="266">
        <v>2230</v>
      </c>
      <c r="C46" s="412"/>
      <c r="D46" s="412"/>
      <c r="E46" s="412">
        <v>7547</v>
      </c>
      <c r="F46" s="412">
        <v>4625</v>
      </c>
      <c r="G46" s="412"/>
      <c r="H46" s="412"/>
      <c r="I46" s="436"/>
      <c r="J46" s="436"/>
      <c r="K46" s="420">
        <f>SUM(C46:J46)</f>
        <v>12172</v>
      </c>
      <c r="L46" s="412">
        <v>0</v>
      </c>
    </row>
    <row r="47" spans="1:14" ht="12.75" customHeight="1" thickBot="1" x14ac:dyDescent="0.25">
      <c r="A47" s="886" t="s">
        <v>660</v>
      </c>
      <c r="B47" s="468" t="s">
        <v>33</v>
      </c>
      <c r="C47" s="415">
        <f>SUM(C44:C46)</f>
        <v>355404</v>
      </c>
      <c r="D47" s="415">
        <f t="shared" ref="D47:K47" si="4">SUM(D44:D46)</f>
        <v>84870</v>
      </c>
      <c r="E47" s="415">
        <f t="shared" si="4"/>
        <v>185064</v>
      </c>
      <c r="F47" s="415">
        <f t="shared" si="4"/>
        <v>57685</v>
      </c>
      <c r="G47" s="415">
        <f t="shared" si="4"/>
        <v>218995</v>
      </c>
      <c r="H47" s="415">
        <f t="shared" si="4"/>
        <v>0</v>
      </c>
      <c r="I47" s="415">
        <f t="shared" si="4"/>
        <v>0</v>
      </c>
      <c r="J47" s="415">
        <f t="shared" si="4"/>
        <v>0</v>
      </c>
      <c r="K47" s="415">
        <f t="shared" si="4"/>
        <v>902018</v>
      </c>
      <c r="L47" s="415">
        <f>SUM(L44:L46)</f>
        <v>918300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f>73025-49430</f>
        <v>23595</v>
      </c>
      <c r="F49" s="418">
        <v>240</v>
      </c>
      <c r="G49" s="418"/>
      <c r="H49" s="418">
        <v>5440</v>
      </c>
      <c r="I49" s="436"/>
      <c r="J49" s="436"/>
      <c r="K49" s="420">
        <f>SUM(C49:J49)</f>
        <v>29275</v>
      </c>
      <c r="L49" s="418">
        <v>160550</v>
      </c>
    </row>
    <row r="50" spans="1:14" x14ac:dyDescent="0.2">
      <c r="A50" s="1813" t="s">
        <v>979</v>
      </c>
      <c r="B50" s="266">
        <v>2320</v>
      </c>
      <c r="C50" s="412">
        <v>173377</v>
      </c>
      <c r="D50" s="412">
        <v>27582</v>
      </c>
      <c r="E50" s="412">
        <v>6376</v>
      </c>
      <c r="F50" s="412">
        <v>487</v>
      </c>
      <c r="G50" s="412"/>
      <c r="H50" s="412">
        <v>1430</v>
      </c>
      <c r="I50" s="436"/>
      <c r="J50" s="436"/>
      <c r="K50" s="420">
        <f>SUM(C50:J50)</f>
        <v>209252</v>
      </c>
      <c r="L50" s="412">
        <v>211500</v>
      </c>
    </row>
    <row r="51" spans="1:14" x14ac:dyDescent="0.2">
      <c r="A51" s="1813" t="s">
        <v>45</v>
      </c>
      <c r="B51" s="266">
        <v>2330</v>
      </c>
      <c r="C51" s="412"/>
      <c r="D51" s="412"/>
      <c r="E51" s="412"/>
      <c r="F51" s="412"/>
      <c r="G51" s="412"/>
      <c r="H51" s="412"/>
      <c r="I51" s="436"/>
      <c r="J51" s="436"/>
      <c r="K51" s="420">
        <f>SUM(C51:J51)</f>
        <v>0</v>
      </c>
      <c r="L51" s="412">
        <v>0</v>
      </c>
    </row>
    <row r="52" spans="1:14" ht="22.5" x14ac:dyDescent="0.2">
      <c r="A52" s="1814" t="s">
        <v>339</v>
      </c>
      <c r="B52" s="826" t="s">
        <v>431</v>
      </c>
      <c r="C52" s="690"/>
      <c r="D52" s="690">
        <v>71050</v>
      </c>
      <c r="E52" s="690">
        <v>15891</v>
      </c>
      <c r="F52" s="690">
        <v>0</v>
      </c>
      <c r="G52" s="690"/>
      <c r="H52" s="690"/>
      <c r="I52" s="690"/>
      <c r="J52" s="690"/>
      <c r="K52" s="420">
        <f>SUM(C52:J52)</f>
        <v>86941</v>
      </c>
      <c r="L52" s="690">
        <v>40000</v>
      </c>
    </row>
    <row r="53" spans="1:14" ht="12.75" customHeight="1" thickBot="1" x14ac:dyDescent="0.25">
      <c r="A53" s="886" t="s">
        <v>833</v>
      </c>
      <c r="B53" s="468" t="s">
        <v>34</v>
      </c>
      <c r="C53" s="415">
        <f>SUM(C49:C52)</f>
        <v>173377</v>
      </c>
      <c r="D53" s="415">
        <f t="shared" ref="D53:L53" si="5">SUM(D49:D52)</f>
        <v>98632</v>
      </c>
      <c r="E53" s="415">
        <f t="shared" si="5"/>
        <v>45862</v>
      </c>
      <c r="F53" s="415">
        <f t="shared" si="5"/>
        <v>727</v>
      </c>
      <c r="G53" s="415">
        <f t="shared" si="5"/>
        <v>0</v>
      </c>
      <c r="H53" s="415">
        <f t="shared" si="5"/>
        <v>6870</v>
      </c>
      <c r="I53" s="415">
        <f t="shared" si="5"/>
        <v>0</v>
      </c>
      <c r="J53" s="415">
        <f t="shared" si="5"/>
        <v>0</v>
      </c>
      <c r="K53" s="415">
        <f t="shared" si="5"/>
        <v>325468</v>
      </c>
      <c r="L53" s="415">
        <f t="shared" si="5"/>
        <v>412050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580760</v>
      </c>
      <c r="D55" s="418">
        <v>142322</v>
      </c>
      <c r="E55" s="418">
        <v>1711</v>
      </c>
      <c r="F55" s="418">
        <v>2652</v>
      </c>
      <c r="G55" s="418"/>
      <c r="H55" s="418">
        <v>2234</v>
      </c>
      <c r="I55" s="436"/>
      <c r="J55" s="436"/>
      <c r="K55" s="420">
        <f>SUM(C55:J55)</f>
        <v>729679</v>
      </c>
      <c r="L55" s="418">
        <v>801000</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6" t="s">
        <v>302</v>
      </c>
      <c r="B57" s="540" t="s">
        <v>35</v>
      </c>
      <c r="C57" s="421">
        <f>SUM(C55:C56)</f>
        <v>580760</v>
      </c>
      <c r="D57" s="421">
        <f t="shared" ref="D57:K57" si="6">SUM(D55:D56)</f>
        <v>142322</v>
      </c>
      <c r="E57" s="421">
        <f t="shared" si="6"/>
        <v>1711</v>
      </c>
      <c r="F57" s="421">
        <f t="shared" si="6"/>
        <v>2652</v>
      </c>
      <c r="G57" s="421">
        <f t="shared" si="6"/>
        <v>0</v>
      </c>
      <c r="H57" s="421">
        <f t="shared" si="6"/>
        <v>2234</v>
      </c>
      <c r="I57" s="421">
        <f t="shared" si="6"/>
        <v>0</v>
      </c>
      <c r="J57" s="421">
        <f t="shared" si="6"/>
        <v>0</v>
      </c>
      <c r="K57" s="421">
        <f t="shared" si="6"/>
        <v>729679</v>
      </c>
      <c r="L57" s="415">
        <f>SUM(L55:L56)</f>
        <v>801000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6">
        <v>2520</v>
      </c>
      <c r="C60" s="412">
        <v>151378</v>
      </c>
      <c r="D60" s="412">
        <v>31929</v>
      </c>
      <c r="E60" s="412">
        <v>74297</v>
      </c>
      <c r="F60" s="412">
        <v>2353</v>
      </c>
      <c r="G60" s="412"/>
      <c r="H60" s="412"/>
      <c r="I60" s="436"/>
      <c r="J60" s="436"/>
      <c r="K60" s="420">
        <f t="shared" si="7"/>
        <v>259957</v>
      </c>
      <c r="L60" s="412">
        <v>253000</v>
      </c>
      <c r="M60" s="15"/>
      <c r="N60" s="15"/>
    </row>
    <row r="61" spans="1:14" s="16" customFormat="1" x14ac:dyDescent="0.2">
      <c r="A61" s="1813" t="s">
        <v>221</v>
      </c>
      <c r="B61" s="266">
        <v>2540</v>
      </c>
      <c r="C61" s="412"/>
      <c r="D61" s="412"/>
      <c r="E61" s="412"/>
      <c r="F61" s="412"/>
      <c r="G61" s="412"/>
      <c r="H61" s="412"/>
      <c r="I61" s="436"/>
      <c r="J61" s="436"/>
      <c r="K61" s="420">
        <f t="shared" si="7"/>
        <v>0</v>
      </c>
      <c r="L61" s="412">
        <v>0</v>
      </c>
      <c r="M61" s="15"/>
      <c r="N61" s="15"/>
    </row>
    <row r="62" spans="1:14" s="16" customFormat="1" x14ac:dyDescent="0.2">
      <c r="A62" s="1813" t="s">
        <v>1129</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v>188692</v>
      </c>
      <c r="D63" s="412">
        <v>17492</v>
      </c>
      <c r="E63" s="412">
        <v>1765</v>
      </c>
      <c r="F63" s="412">
        <v>243372</v>
      </c>
      <c r="G63" s="412">
        <v>7423</v>
      </c>
      <c r="H63" s="412">
        <v>4017</v>
      </c>
      <c r="I63" s="436"/>
      <c r="J63" s="436"/>
      <c r="K63" s="420">
        <f t="shared" si="7"/>
        <v>462761</v>
      </c>
      <c r="L63" s="412">
        <v>524000</v>
      </c>
    </row>
    <row r="64" spans="1:14" s="15" customFormat="1" x14ac:dyDescent="0.2">
      <c r="A64" s="1820" t="s">
        <v>108</v>
      </c>
      <c r="B64" s="267">
        <v>2570</v>
      </c>
      <c r="C64" s="418"/>
      <c r="D64" s="418"/>
      <c r="E64" s="418"/>
      <c r="F64" s="418"/>
      <c r="G64" s="418"/>
      <c r="H64" s="418"/>
      <c r="I64" s="436"/>
      <c r="J64" s="436"/>
      <c r="K64" s="420">
        <f t="shared" si="7"/>
        <v>0</v>
      </c>
      <c r="L64" s="418">
        <v>0</v>
      </c>
    </row>
    <row r="65" spans="1:14" s="16" customFormat="1" ht="12.75" customHeight="1" thickBot="1" x14ac:dyDescent="0.25">
      <c r="A65" s="886" t="s">
        <v>835</v>
      </c>
      <c r="B65" s="468" t="s">
        <v>36</v>
      </c>
      <c r="C65" s="415">
        <f>SUM(C59:C64)</f>
        <v>340070</v>
      </c>
      <c r="D65" s="415">
        <f t="shared" ref="D65:L65" si="8">SUM(D59:D64)</f>
        <v>49421</v>
      </c>
      <c r="E65" s="415">
        <f t="shared" si="8"/>
        <v>76062</v>
      </c>
      <c r="F65" s="415">
        <f t="shared" si="8"/>
        <v>245725</v>
      </c>
      <c r="G65" s="415">
        <f t="shared" si="8"/>
        <v>7423</v>
      </c>
      <c r="H65" s="415">
        <f t="shared" si="8"/>
        <v>4017</v>
      </c>
      <c r="I65" s="415">
        <f t="shared" si="8"/>
        <v>0</v>
      </c>
      <c r="J65" s="415">
        <f t="shared" si="8"/>
        <v>0</v>
      </c>
      <c r="K65" s="415">
        <f t="shared" si="8"/>
        <v>722718</v>
      </c>
      <c r="L65" s="415">
        <f t="shared" si="8"/>
        <v>777000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v>0</v>
      </c>
      <c r="M68" s="15"/>
      <c r="N68" s="15"/>
    </row>
    <row r="69" spans="1:14" s="16" customFormat="1" x14ac:dyDescent="0.2">
      <c r="A69" s="1813" t="s">
        <v>1251</v>
      </c>
      <c r="B69" s="266">
        <v>2630</v>
      </c>
      <c r="C69" s="412">
        <v>2554</v>
      </c>
      <c r="D69" s="412"/>
      <c r="E69" s="412">
        <v>11</v>
      </c>
      <c r="F69" s="412">
        <v>346</v>
      </c>
      <c r="G69" s="412"/>
      <c r="H69" s="412"/>
      <c r="I69" s="436"/>
      <c r="J69" s="436"/>
      <c r="K69" s="420">
        <f>SUM(C69:J69)</f>
        <v>2911</v>
      </c>
      <c r="L69" s="412">
        <v>3500</v>
      </c>
      <c r="M69" s="15"/>
      <c r="N69" s="15"/>
    </row>
    <row r="70" spans="1:14" s="16" customFormat="1" x14ac:dyDescent="0.2">
      <c r="A70" s="1813" t="s">
        <v>472</v>
      </c>
      <c r="B70" s="266">
        <v>2640</v>
      </c>
      <c r="C70" s="412">
        <v>4353</v>
      </c>
      <c r="D70" s="412">
        <v>2085</v>
      </c>
      <c r="E70" s="412">
        <v>100</v>
      </c>
      <c r="F70" s="412"/>
      <c r="G70" s="412"/>
      <c r="H70" s="412"/>
      <c r="I70" s="436"/>
      <c r="J70" s="436"/>
      <c r="K70" s="420">
        <f>SUM(C70:J70)</f>
        <v>6538</v>
      </c>
      <c r="L70" s="412">
        <v>31000</v>
      </c>
      <c r="M70" s="15"/>
      <c r="N70" s="15"/>
    </row>
    <row r="71" spans="1:14" s="16" customFormat="1" x14ac:dyDescent="0.2">
      <c r="A71" s="1813" t="s">
        <v>473</v>
      </c>
      <c r="B71" s="266">
        <v>2660</v>
      </c>
      <c r="C71" s="412"/>
      <c r="D71" s="412"/>
      <c r="E71" s="412"/>
      <c r="F71" s="412"/>
      <c r="G71" s="412"/>
      <c r="H71" s="412"/>
      <c r="I71" s="436"/>
      <c r="J71" s="436"/>
      <c r="K71" s="420">
        <f>SUM(C71:J71)</f>
        <v>0</v>
      </c>
      <c r="L71" s="412">
        <v>85000</v>
      </c>
      <c r="M71" s="15"/>
      <c r="N71" s="15"/>
    </row>
    <row r="72" spans="1:14" s="16" customFormat="1" ht="12.75" customHeight="1" thickBot="1" x14ac:dyDescent="0.25">
      <c r="A72" s="886" t="s">
        <v>38</v>
      </c>
      <c r="B72" s="465" t="s">
        <v>37</v>
      </c>
      <c r="C72" s="415">
        <f>SUM(C67:C71)</f>
        <v>6907</v>
      </c>
      <c r="D72" s="415">
        <f t="shared" ref="D72:K72" si="9">SUM(D67:D71)</f>
        <v>2085</v>
      </c>
      <c r="E72" s="415">
        <f t="shared" si="9"/>
        <v>111</v>
      </c>
      <c r="F72" s="415">
        <f t="shared" si="9"/>
        <v>346</v>
      </c>
      <c r="G72" s="415">
        <f t="shared" si="9"/>
        <v>0</v>
      </c>
      <c r="H72" s="415">
        <f t="shared" si="9"/>
        <v>0</v>
      </c>
      <c r="I72" s="415">
        <f t="shared" si="9"/>
        <v>0</v>
      </c>
      <c r="J72" s="415">
        <f t="shared" si="9"/>
        <v>0</v>
      </c>
      <c r="K72" s="415">
        <f t="shared" si="9"/>
        <v>9449</v>
      </c>
      <c r="L72" s="415">
        <f>SUM(L67:L71)</f>
        <v>119500</v>
      </c>
      <c r="M72" s="15"/>
      <c r="N72" s="15"/>
    </row>
    <row r="73" spans="1:14" s="16" customFormat="1" ht="14.25" thickTop="1" thickBot="1" x14ac:dyDescent="0.25">
      <c r="A73" s="1821" t="s">
        <v>1156</v>
      </c>
      <c r="B73" s="1805" t="s">
        <v>673</v>
      </c>
      <c r="C73" s="423"/>
      <c r="D73" s="423"/>
      <c r="E73" s="423">
        <v>83218</v>
      </c>
      <c r="F73" s="423"/>
      <c r="G73" s="423"/>
      <c r="H73" s="423">
        <v>187</v>
      </c>
      <c r="I73" s="429"/>
      <c r="J73" s="429"/>
      <c r="K73" s="415">
        <f>SUM(C73:J73)</f>
        <v>83405</v>
      </c>
      <c r="L73" s="424">
        <v>0</v>
      </c>
      <c r="M73" s="15"/>
      <c r="N73" s="15"/>
    </row>
    <row r="74" spans="1:14" ht="12.75" customHeight="1" thickTop="1" thickBot="1" x14ac:dyDescent="0.25">
      <c r="A74" s="886" t="s">
        <v>972</v>
      </c>
      <c r="B74" s="1804">
        <v>2000</v>
      </c>
      <c r="C74" s="425">
        <f>SUM(C42,C47,C53,C57,C65,C72,C73)</f>
        <v>2071673</v>
      </c>
      <c r="D74" s="425">
        <f t="shared" ref="D74:K74" si="10">SUM(D42,D47,D53,D57,D65,D72,D73)</f>
        <v>449671</v>
      </c>
      <c r="E74" s="425">
        <f t="shared" si="10"/>
        <v>401712</v>
      </c>
      <c r="F74" s="425">
        <f t="shared" si="10"/>
        <v>330551</v>
      </c>
      <c r="G74" s="425">
        <f t="shared" si="10"/>
        <v>226418</v>
      </c>
      <c r="H74" s="425">
        <f t="shared" si="10"/>
        <v>13308</v>
      </c>
      <c r="I74" s="425">
        <f t="shared" si="10"/>
        <v>0</v>
      </c>
      <c r="J74" s="425">
        <f t="shared" si="10"/>
        <v>0</v>
      </c>
      <c r="K74" s="425">
        <f t="shared" si="10"/>
        <v>3493333</v>
      </c>
      <c r="L74" s="425">
        <f>SUM(L42,L47,L53,L57,L65,L72,L73)</f>
        <v>3545800</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0</v>
      </c>
      <c r="M75" s="904"/>
      <c r="N75" s="904"/>
    </row>
    <row r="76" spans="1:14" s="116" customFormat="1" ht="18" customHeight="1" thickTop="1" x14ac:dyDescent="0.2">
      <c r="A76" s="1823" t="s">
        <v>430</v>
      </c>
      <c r="B76" s="1869" t="s">
        <v>1028</v>
      </c>
      <c r="C76" s="416"/>
      <c r="D76" s="416"/>
      <c r="E76" s="413"/>
      <c r="F76" s="416"/>
      <c r="G76" s="416"/>
      <c r="H76" s="413"/>
      <c r="I76" s="413"/>
      <c r="J76" s="413"/>
      <c r="K76" s="413"/>
      <c r="L76" s="413"/>
      <c r="M76" s="906"/>
      <c r="N76" s="906"/>
    </row>
    <row r="77" spans="1:14" s="24" customFormat="1" ht="13.5" customHeight="1" x14ac:dyDescent="0.2">
      <c r="A77" s="1817" t="s">
        <v>718</v>
      </c>
      <c r="B77" s="208"/>
      <c r="C77" s="413"/>
      <c r="D77" s="413"/>
      <c r="E77" s="417"/>
      <c r="F77" s="413"/>
      <c r="G77" s="413"/>
      <c r="H77" s="417"/>
      <c r="I77" s="413"/>
      <c r="J77" s="413"/>
      <c r="K77" s="417"/>
      <c r="L77" s="417"/>
      <c r="M77" s="904"/>
      <c r="N77" s="904"/>
    </row>
    <row r="78" spans="1:14" x14ac:dyDescent="0.2">
      <c r="A78" s="1813" t="s">
        <v>586</v>
      </c>
      <c r="B78" s="266">
        <v>4110</v>
      </c>
      <c r="C78" s="413"/>
      <c r="D78" s="413"/>
      <c r="E78" s="418">
        <v>18936</v>
      </c>
      <c r="F78" s="413"/>
      <c r="G78" s="413"/>
      <c r="H78" s="427">
        <v>47917</v>
      </c>
      <c r="I78" s="507"/>
      <c r="J78" s="507"/>
      <c r="K78" s="414">
        <f t="shared" ref="K78:K83" si="11">SUM(C78:J78)</f>
        <v>66853</v>
      </c>
      <c r="L78" s="418">
        <v>35000</v>
      </c>
    </row>
    <row r="79" spans="1:14" x14ac:dyDescent="0.2">
      <c r="A79" s="1813" t="s">
        <v>349</v>
      </c>
      <c r="B79" s="266">
        <v>4120</v>
      </c>
      <c r="C79" s="413"/>
      <c r="D79" s="413"/>
      <c r="E79" s="412">
        <v>220613</v>
      </c>
      <c r="F79" s="413"/>
      <c r="G79" s="413"/>
      <c r="H79" s="412">
        <v>528923</v>
      </c>
      <c r="I79" s="507"/>
      <c r="J79" s="507"/>
      <c r="K79" s="414">
        <f t="shared" si="11"/>
        <v>749536</v>
      </c>
      <c r="L79" s="412">
        <v>350000</v>
      </c>
    </row>
    <row r="80" spans="1:14" x14ac:dyDescent="0.2">
      <c r="A80" s="1813" t="s">
        <v>350</v>
      </c>
      <c r="B80" s="266">
        <v>4130</v>
      </c>
      <c r="C80" s="413"/>
      <c r="D80" s="413"/>
      <c r="E80" s="412"/>
      <c r="F80" s="413"/>
      <c r="G80" s="413"/>
      <c r="H80" s="412"/>
      <c r="I80" s="507"/>
      <c r="J80" s="507"/>
      <c r="K80" s="414">
        <f t="shared" si="11"/>
        <v>0</v>
      </c>
      <c r="L80" s="412">
        <v>0</v>
      </c>
    </row>
    <row r="81" spans="1:12" x14ac:dyDescent="0.2">
      <c r="A81" s="1813" t="s">
        <v>812</v>
      </c>
      <c r="B81" s="266">
        <v>4140</v>
      </c>
      <c r="C81" s="413"/>
      <c r="D81" s="413"/>
      <c r="E81" s="412"/>
      <c r="F81" s="413"/>
      <c r="G81" s="413"/>
      <c r="H81" s="412"/>
      <c r="I81" s="507"/>
      <c r="J81" s="507"/>
      <c r="K81" s="414">
        <f t="shared" si="11"/>
        <v>0</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6" t="s">
        <v>1919</v>
      </c>
      <c r="B84" s="533">
        <v>4100</v>
      </c>
      <c r="C84" s="413"/>
      <c r="D84" s="413"/>
      <c r="E84" s="415">
        <f>SUM(E78:E83)</f>
        <v>239549</v>
      </c>
      <c r="F84" s="413"/>
      <c r="G84" s="413"/>
      <c r="H84" s="415">
        <f>SUM(H78:H83)</f>
        <v>576840</v>
      </c>
      <c r="I84" s="507"/>
      <c r="J84" s="507"/>
      <c r="K84" s="415">
        <f>SUM(K78:K83)</f>
        <v>816389</v>
      </c>
      <c r="L84" s="415">
        <f>SUM(L78:L83)</f>
        <v>385000</v>
      </c>
    </row>
    <row r="85" spans="1:12" ht="12.75" customHeight="1" thickTop="1" thickBot="1" x14ac:dyDescent="0.25">
      <c r="A85" s="882" t="s">
        <v>292</v>
      </c>
      <c r="B85" s="517">
        <v>4210</v>
      </c>
      <c r="C85" s="413"/>
      <c r="D85" s="413"/>
      <c r="E85" s="438"/>
      <c r="F85" s="413"/>
      <c r="G85" s="413"/>
      <c r="H85" s="702"/>
      <c r="I85" s="507"/>
      <c r="J85" s="507"/>
      <c r="K85" s="520">
        <f>H85</f>
        <v>0</v>
      </c>
      <c r="L85" s="442">
        <v>0</v>
      </c>
    </row>
    <row r="86" spans="1:12" ht="12.75" customHeight="1" thickTop="1" thickBot="1" x14ac:dyDescent="0.25">
      <c r="A86" s="1808" t="s">
        <v>814</v>
      </c>
      <c r="B86" s="870">
        <v>4220</v>
      </c>
      <c r="C86" s="413"/>
      <c r="D86" s="413"/>
      <c r="E86" s="437"/>
      <c r="F86" s="413"/>
      <c r="G86" s="413"/>
      <c r="H86" s="436"/>
      <c r="I86" s="507"/>
      <c r="J86" s="507"/>
      <c r="K86" s="520">
        <f t="shared" ref="K86:K98" si="12">H86</f>
        <v>0</v>
      </c>
      <c r="L86" s="442">
        <v>0</v>
      </c>
    </row>
    <row r="87" spans="1:12" ht="14.25" thickTop="1" thickBot="1" x14ac:dyDescent="0.25">
      <c r="A87" s="883" t="s">
        <v>815</v>
      </c>
      <c r="B87" s="518">
        <v>4230</v>
      </c>
      <c r="C87" s="413"/>
      <c r="D87" s="413"/>
      <c r="E87" s="437"/>
      <c r="F87" s="413"/>
      <c r="G87" s="413"/>
      <c r="H87" s="436"/>
      <c r="I87" s="507"/>
      <c r="J87" s="507"/>
      <c r="K87" s="520">
        <f t="shared" si="12"/>
        <v>0</v>
      </c>
      <c r="L87" s="442">
        <v>0</v>
      </c>
    </row>
    <row r="88" spans="1:12" ht="12.75" customHeight="1" thickTop="1" thickBot="1" x14ac:dyDescent="0.25">
      <c r="A88" s="883" t="s">
        <v>884</v>
      </c>
      <c r="B88" s="518">
        <v>4240</v>
      </c>
      <c r="C88" s="413"/>
      <c r="D88" s="413"/>
      <c r="E88" s="437"/>
      <c r="F88" s="413"/>
      <c r="G88" s="413"/>
      <c r="H88" s="436"/>
      <c r="I88" s="507"/>
      <c r="J88" s="507"/>
      <c r="K88" s="520">
        <f t="shared" si="12"/>
        <v>0</v>
      </c>
      <c r="L88" s="442">
        <v>0</v>
      </c>
    </row>
    <row r="89" spans="1:12" ht="12.75" customHeight="1" thickTop="1" thickBot="1" x14ac:dyDescent="0.25">
      <c r="A89" s="883" t="s">
        <v>816</v>
      </c>
      <c r="B89" s="518">
        <v>4270</v>
      </c>
      <c r="C89" s="413"/>
      <c r="D89" s="413"/>
      <c r="E89" s="437"/>
      <c r="F89" s="413"/>
      <c r="G89" s="413"/>
      <c r="H89" s="436"/>
      <c r="I89" s="507"/>
      <c r="J89" s="507"/>
      <c r="K89" s="520">
        <f t="shared" si="12"/>
        <v>0</v>
      </c>
      <c r="L89" s="442">
        <v>0</v>
      </c>
    </row>
    <row r="90" spans="1:12" ht="12.75" customHeight="1" thickTop="1" thickBot="1" x14ac:dyDescent="0.25">
      <c r="A90" s="883" t="s">
        <v>799</v>
      </c>
      <c r="B90" s="518">
        <v>4280</v>
      </c>
      <c r="C90" s="413"/>
      <c r="D90" s="413"/>
      <c r="E90" s="437"/>
      <c r="F90" s="413"/>
      <c r="G90" s="413"/>
      <c r="H90" s="436"/>
      <c r="I90" s="507"/>
      <c r="J90" s="507"/>
      <c r="K90" s="520">
        <f t="shared" si="12"/>
        <v>0</v>
      </c>
      <c r="L90" s="442">
        <v>0</v>
      </c>
    </row>
    <row r="91" spans="1:12" ht="12.75" customHeight="1" thickTop="1" thickBot="1" x14ac:dyDescent="0.25">
      <c r="A91" s="883" t="s">
        <v>800</v>
      </c>
      <c r="B91" s="518">
        <v>4290</v>
      </c>
      <c r="C91" s="413"/>
      <c r="D91" s="413"/>
      <c r="E91" s="437"/>
      <c r="F91" s="413"/>
      <c r="G91" s="413"/>
      <c r="H91" s="436"/>
      <c r="I91" s="507"/>
      <c r="J91" s="507"/>
      <c r="K91" s="520">
        <f t="shared" si="12"/>
        <v>0</v>
      </c>
      <c r="L91" s="442">
        <v>0</v>
      </c>
    </row>
    <row r="92" spans="1:12" ht="23.25" customHeight="1" thickTop="1" thickBot="1" x14ac:dyDescent="0.25">
      <c r="A92" s="887" t="s">
        <v>1922</v>
      </c>
      <c r="B92" s="1811">
        <v>4200</v>
      </c>
      <c r="C92" s="413"/>
      <c r="D92" s="413"/>
      <c r="E92" s="437"/>
      <c r="F92" s="413"/>
      <c r="G92" s="413"/>
      <c r="H92" s="1061">
        <f>SUM(H85:H91)</f>
        <v>0</v>
      </c>
      <c r="I92" s="507"/>
      <c r="J92" s="507"/>
      <c r="K92" s="520">
        <f t="shared" si="12"/>
        <v>0</v>
      </c>
      <c r="L92" s="1061">
        <f>SUM(L85:L91)</f>
        <v>0</v>
      </c>
    </row>
    <row r="93" spans="1:12" ht="14.25" thickTop="1" thickBot="1" x14ac:dyDescent="0.25">
      <c r="A93" s="1808" t="s">
        <v>801</v>
      </c>
      <c r="B93" s="1809">
        <v>4310</v>
      </c>
      <c r="C93" s="413"/>
      <c r="D93" s="413"/>
      <c r="E93" s="437"/>
      <c r="F93" s="413"/>
      <c r="G93" s="413"/>
      <c r="H93" s="1810"/>
      <c r="I93" s="507"/>
      <c r="J93" s="507"/>
      <c r="K93" s="520">
        <f t="shared" si="12"/>
        <v>0</v>
      </c>
      <c r="L93" s="807">
        <v>0</v>
      </c>
    </row>
    <row r="94" spans="1:12" ht="12.75" customHeight="1" thickTop="1" thickBot="1" x14ac:dyDescent="0.25">
      <c r="A94" s="883" t="s">
        <v>802</v>
      </c>
      <c r="B94" s="518">
        <v>4320</v>
      </c>
      <c r="C94" s="413"/>
      <c r="D94" s="413"/>
      <c r="E94" s="437"/>
      <c r="F94" s="413"/>
      <c r="G94" s="413"/>
      <c r="H94" s="436"/>
      <c r="I94" s="507"/>
      <c r="J94" s="507"/>
      <c r="K94" s="520">
        <f t="shared" si="12"/>
        <v>0</v>
      </c>
      <c r="L94" s="442">
        <v>0</v>
      </c>
    </row>
    <row r="95" spans="1:12" ht="15" customHeight="1" thickTop="1" thickBot="1" x14ac:dyDescent="0.25">
      <c r="A95" s="883" t="s">
        <v>1923</v>
      </c>
      <c r="B95" s="518">
        <v>4330</v>
      </c>
      <c r="C95" s="413"/>
      <c r="D95" s="413"/>
      <c r="E95" s="437"/>
      <c r="F95" s="413"/>
      <c r="G95" s="413"/>
      <c r="H95" s="436"/>
      <c r="I95" s="507"/>
      <c r="J95" s="507"/>
      <c r="K95" s="520">
        <f t="shared" si="12"/>
        <v>0</v>
      </c>
      <c r="L95" s="442">
        <v>0</v>
      </c>
    </row>
    <row r="96" spans="1:12" ht="14.25" thickTop="1" thickBot="1" x14ac:dyDescent="0.25">
      <c r="A96" s="883" t="s">
        <v>803</v>
      </c>
      <c r="B96" s="518">
        <v>4340</v>
      </c>
      <c r="C96" s="413"/>
      <c r="D96" s="413"/>
      <c r="E96" s="437"/>
      <c r="F96" s="413"/>
      <c r="G96" s="413"/>
      <c r="H96" s="436"/>
      <c r="I96" s="507"/>
      <c r="J96" s="507"/>
      <c r="K96" s="520">
        <f t="shared" si="12"/>
        <v>0</v>
      </c>
      <c r="L96" s="442">
        <v>0</v>
      </c>
    </row>
    <row r="97" spans="1:14" ht="12.75" customHeight="1" thickTop="1" thickBot="1" x14ac:dyDescent="0.25">
      <c r="A97" s="883" t="s">
        <v>882</v>
      </c>
      <c r="B97" s="518">
        <v>4370</v>
      </c>
      <c r="C97" s="413"/>
      <c r="D97" s="413"/>
      <c r="E97" s="437"/>
      <c r="F97" s="413"/>
      <c r="G97" s="413"/>
      <c r="H97" s="436"/>
      <c r="I97" s="507"/>
      <c r="J97" s="507"/>
      <c r="K97" s="520">
        <f t="shared" si="12"/>
        <v>0</v>
      </c>
      <c r="L97" s="442">
        <v>0</v>
      </c>
    </row>
    <row r="98" spans="1:14" ht="14.25" thickTop="1" thickBot="1" x14ac:dyDescent="0.25">
      <c r="A98" s="883" t="s">
        <v>883</v>
      </c>
      <c r="B98" s="518">
        <v>4380</v>
      </c>
      <c r="C98" s="413"/>
      <c r="D98" s="413"/>
      <c r="E98" s="519"/>
      <c r="F98" s="413"/>
      <c r="G98" s="413"/>
      <c r="H98" s="436"/>
      <c r="I98" s="507"/>
      <c r="J98" s="507"/>
      <c r="K98" s="520">
        <f t="shared" si="12"/>
        <v>0</v>
      </c>
      <c r="L98" s="442">
        <v>0</v>
      </c>
    </row>
    <row r="99" spans="1:14" ht="14.25" thickTop="1" thickBot="1" x14ac:dyDescent="0.25">
      <c r="A99" s="883" t="s">
        <v>432</v>
      </c>
      <c r="B99" s="518">
        <v>4390</v>
      </c>
      <c r="C99" s="413"/>
      <c r="D99" s="413"/>
      <c r="E99" s="807"/>
      <c r="F99" s="413"/>
      <c r="G99" s="413"/>
      <c r="H99" s="436"/>
      <c r="I99" s="507"/>
      <c r="J99" s="507"/>
      <c r="K99" s="520">
        <f>SUM(E99,H99)</f>
        <v>0</v>
      </c>
      <c r="L99" s="442">
        <v>0</v>
      </c>
    </row>
    <row r="100" spans="1:14" ht="23.25" customHeight="1" thickTop="1" thickBot="1" x14ac:dyDescent="0.25">
      <c r="A100" s="884"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2">
        <f>SUM(C101:J101)</f>
        <v>0</v>
      </c>
      <c r="L101" s="442">
        <v>0</v>
      </c>
    </row>
    <row r="102" spans="1:14" ht="12.75" customHeight="1" thickTop="1" thickBot="1" x14ac:dyDescent="0.25">
      <c r="A102" s="886" t="s">
        <v>1921</v>
      </c>
      <c r="B102" s="533">
        <v>4000</v>
      </c>
      <c r="C102" s="413"/>
      <c r="D102" s="413"/>
      <c r="E102" s="425">
        <f>SUM(E84,E92,E100,E101)</f>
        <v>239549</v>
      </c>
      <c r="F102" s="413"/>
      <c r="G102" s="413"/>
      <c r="H102" s="425">
        <f>SUM(H84,H92,H100,H101)</f>
        <v>576840</v>
      </c>
      <c r="I102" s="507"/>
      <c r="J102" s="507"/>
      <c r="K102" s="425">
        <f>SUM(K84,K92,K100,K101)</f>
        <v>816389</v>
      </c>
      <c r="L102" s="425">
        <f>SUM(L84,L92,L100,L101)</f>
        <v>385000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6"/>
      <c r="N103" s="906"/>
    </row>
    <row r="104" spans="1:14" s="295" customFormat="1" ht="13.5" customHeight="1" x14ac:dyDescent="0.2">
      <c r="A104" s="1824" t="s">
        <v>719</v>
      </c>
      <c r="B104" s="521"/>
      <c r="C104" s="413"/>
      <c r="D104" s="413"/>
      <c r="E104" s="413"/>
      <c r="F104" s="413"/>
      <c r="G104" s="413"/>
      <c r="H104" s="417"/>
      <c r="I104" s="433"/>
      <c r="J104" s="433"/>
      <c r="K104" s="417"/>
      <c r="L104" s="417"/>
      <c r="M104" s="904"/>
      <c r="N104" s="904"/>
    </row>
    <row r="105" spans="1:14" s="296" customFormat="1" x14ac:dyDescent="0.2">
      <c r="A105" s="1813" t="s">
        <v>91</v>
      </c>
      <c r="B105" s="266">
        <v>5110</v>
      </c>
      <c r="C105" s="413"/>
      <c r="D105" s="413"/>
      <c r="E105" s="413"/>
      <c r="F105" s="413"/>
      <c r="G105" s="413"/>
      <c r="H105" s="418"/>
      <c r="I105" s="433"/>
      <c r="J105" s="433"/>
      <c r="K105" s="414">
        <f>H105</f>
        <v>0</v>
      </c>
      <c r="L105" s="418">
        <v>0</v>
      </c>
      <c r="M105" s="902"/>
      <c r="N105" s="902"/>
    </row>
    <row r="106" spans="1:14" s="296" customFormat="1" x14ac:dyDescent="0.2">
      <c r="A106" s="1813" t="s">
        <v>92</v>
      </c>
      <c r="B106" s="266">
        <v>5120</v>
      </c>
      <c r="C106" s="413"/>
      <c r="D106" s="413"/>
      <c r="E106" s="413"/>
      <c r="F106" s="413"/>
      <c r="G106" s="413"/>
      <c r="H106" s="412"/>
      <c r="I106" s="433"/>
      <c r="J106" s="433"/>
      <c r="K106" s="414">
        <f>H106</f>
        <v>0</v>
      </c>
      <c r="L106" s="412">
        <v>0</v>
      </c>
      <c r="M106" s="902"/>
      <c r="N106" s="902"/>
    </row>
    <row r="107" spans="1:14" s="296" customFormat="1" ht="12.75" customHeight="1" x14ac:dyDescent="0.2">
      <c r="A107" s="1813" t="s">
        <v>1391</v>
      </c>
      <c r="B107" s="266">
        <v>5130</v>
      </c>
      <c r="C107" s="413"/>
      <c r="D107" s="413"/>
      <c r="E107" s="413"/>
      <c r="F107" s="413"/>
      <c r="G107" s="413"/>
      <c r="H107" s="412"/>
      <c r="I107" s="433"/>
      <c r="J107" s="433"/>
      <c r="K107" s="414">
        <f>H107</f>
        <v>0</v>
      </c>
      <c r="L107" s="412">
        <v>0</v>
      </c>
      <c r="M107" s="902"/>
      <c r="N107" s="902"/>
    </row>
    <row r="108" spans="1:14" s="296" customFormat="1" x14ac:dyDescent="0.2">
      <c r="A108" s="1813" t="s">
        <v>93</v>
      </c>
      <c r="B108" s="266" t="s">
        <v>692</v>
      </c>
      <c r="C108" s="413"/>
      <c r="D108" s="413"/>
      <c r="E108" s="413"/>
      <c r="F108" s="413"/>
      <c r="G108" s="413"/>
      <c r="H108" s="412"/>
      <c r="I108" s="433"/>
      <c r="J108" s="433"/>
      <c r="K108" s="414">
        <f>H108</f>
        <v>0</v>
      </c>
      <c r="L108" s="412">
        <v>0</v>
      </c>
      <c r="M108" s="902"/>
      <c r="N108" s="902"/>
    </row>
    <row r="109" spans="1:14" s="296" customFormat="1" x14ac:dyDescent="0.2">
      <c r="A109" s="1813" t="s">
        <v>291</v>
      </c>
      <c r="B109" s="114">
        <v>5150</v>
      </c>
      <c r="C109" s="413"/>
      <c r="D109" s="413"/>
      <c r="E109" s="413"/>
      <c r="F109" s="413"/>
      <c r="G109" s="413"/>
      <c r="H109" s="412"/>
      <c r="I109" s="433"/>
      <c r="J109" s="433"/>
      <c r="K109" s="414">
        <f>H109</f>
        <v>0</v>
      </c>
      <c r="L109" s="412">
        <v>0</v>
      </c>
      <c r="M109" s="902"/>
      <c r="N109" s="902"/>
    </row>
    <row r="110" spans="1:14" s="296" customFormat="1" ht="12.75" customHeight="1" thickBot="1" x14ac:dyDescent="0.25">
      <c r="A110" s="886" t="s">
        <v>1311</v>
      </c>
      <c r="B110" s="465" t="s">
        <v>834</v>
      </c>
      <c r="C110" s="413"/>
      <c r="D110" s="413"/>
      <c r="E110" s="413"/>
      <c r="F110" s="413"/>
      <c r="G110" s="413"/>
      <c r="H110" s="415">
        <f>SUM(H105:H109)</f>
        <v>0</v>
      </c>
      <c r="I110" s="433"/>
      <c r="J110" s="433"/>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12273</v>
      </c>
      <c r="I111" s="433"/>
      <c r="J111" s="433"/>
      <c r="K111" s="1063">
        <f>H111</f>
        <v>12273</v>
      </c>
      <c r="L111" s="807">
        <v>15000</v>
      </c>
      <c r="M111" s="902"/>
      <c r="N111" s="902"/>
    </row>
    <row r="112" spans="1:14" s="296" customFormat="1" ht="12.75" customHeight="1" thickTop="1" thickBot="1" x14ac:dyDescent="0.25">
      <c r="A112" s="886" t="s">
        <v>743</v>
      </c>
      <c r="B112" s="468" t="s">
        <v>582</v>
      </c>
      <c r="C112" s="413"/>
      <c r="D112" s="413"/>
      <c r="E112" s="413"/>
      <c r="F112" s="413"/>
      <c r="G112" s="413"/>
      <c r="H112" s="1061">
        <f>SUM(H110:H111)</f>
        <v>12273</v>
      </c>
      <c r="I112" s="433"/>
      <c r="J112" s="433"/>
      <c r="K112" s="1061">
        <f>SUM(K110:K111)</f>
        <v>12273</v>
      </c>
      <c r="L112" s="425">
        <f>SUM(L110,L111)</f>
        <v>15000</v>
      </c>
      <c r="M112" s="902"/>
      <c r="N112" s="902"/>
    </row>
    <row r="113" spans="1:14" s="24" customFormat="1" ht="18" customHeight="1" thickTop="1" thickBot="1" x14ac:dyDescent="0.25">
      <c r="A113" s="1822" t="s">
        <v>607</v>
      </c>
      <c r="B113" s="263" t="s">
        <v>1029</v>
      </c>
      <c r="C113" s="417"/>
      <c r="D113" s="417"/>
      <c r="E113" s="413"/>
      <c r="F113" s="413"/>
      <c r="G113" s="413"/>
      <c r="H113" s="417"/>
      <c r="I113" s="433"/>
      <c r="J113" s="433"/>
      <c r="K113" s="417"/>
      <c r="L113" s="429">
        <v>0</v>
      </c>
      <c r="M113" s="904"/>
      <c r="N113" s="904"/>
    </row>
    <row r="114" spans="1:14" ht="12.75" customHeight="1" thickTop="1" thickBot="1" x14ac:dyDescent="0.25">
      <c r="A114" s="886" t="s">
        <v>51</v>
      </c>
      <c r="B114" s="516"/>
      <c r="C114" s="415">
        <f>SUM(C33,C74,C75,C102,C112,C113)</f>
        <v>8523733</v>
      </c>
      <c r="D114" s="415">
        <f t="shared" ref="D114:K114" si="13">SUM(D33,D74,D75,D102,D112,D113)</f>
        <v>1367079</v>
      </c>
      <c r="E114" s="415">
        <f t="shared" si="13"/>
        <v>785250</v>
      </c>
      <c r="F114" s="415">
        <f t="shared" si="13"/>
        <v>460022</v>
      </c>
      <c r="G114" s="415">
        <f t="shared" si="13"/>
        <v>242145</v>
      </c>
      <c r="H114" s="415">
        <f>SUM(H33,H74,H75,H102,H112,H113)</f>
        <v>699497</v>
      </c>
      <c r="I114" s="415">
        <f t="shared" si="13"/>
        <v>0</v>
      </c>
      <c r="J114" s="415">
        <f t="shared" si="13"/>
        <v>0</v>
      </c>
      <c r="K114" s="415">
        <f t="shared" si="13"/>
        <v>12077726</v>
      </c>
      <c r="L114" s="415">
        <f>SUM(L33,L74,L75,L102,L112,L113)</f>
        <v>12226600</v>
      </c>
    </row>
    <row r="115" spans="1:14" ht="23.25" thickTop="1" x14ac:dyDescent="0.2">
      <c r="A115" s="1825" t="s">
        <v>1177</v>
      </c>
      <c r="B115" s="891"/>
      <c r="C115" s="416"/>
      <c r="D115" s="416"/>
      <c r="E115" s="416"/>
      <c r="F115" s="416"/>
      <c r="G115" s="416"/>
      <c r="H115" s="416"/>
      <c r="I115" s="416"/>
      <c r="J115" s="416"/>
      <c r="K115" s="440">
        <f>'Revenues 9-14'!C275-'Expenditures 15-22'!K114</f>
        <v>127964</v>
      </c>
      <c r="L115" s="416"/>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0" t="s">
        <v>337</v>
      </c>
      <c r="B117" s="2231"/>
      <c r="C117" s="892"/>
      <c r="D117" s="893"/>
      <c r="E117" s="893"/>
      <c r="F117" s="893"/>
      <c r="G117" s="893"/>
      <c r="H117" s="893"/>
      <c r="I117" s="893"/>
      <c r="J117" s="893"/>
      <c r="K117" s="893"/>
      <c r="L117" s="894"/>
      <c r="M117" s="608"/>
      <c r="N117" s="608"/>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v>31222</v>
      </c>
      <c r="F123" s="412"/>
      <c r="G123" s="412">
        <v>0</v>
      </c>
      <c r="H123" s="412"/>
      <c r="I123" s="436"/>
      <c r="J123" s="436"/>
      <c r="K123" s="415">
        <f>SUM(C123:J123)</f>
        <v>31222</v>
      </c>
      <c r="L123" s="412">
        <v>400000</v>
      </c>
    </row>
    <row r="124" spans="1:14" ht="14.25" thickTop="1" thickBot="1" x14ac:dyDescent="0.25">
      <c r="A124" s="1813" t="s">
        <v>221</v>
      </c>
      <c r="B124" s="266">
        <v>2540</v>
      </c>
      <c r="C124" s="412">
        <v>534624</v>
      </c>
      <c r="D124" s="412">
        <v>94929</v>
      </c>
      <c r="E124" s="412">
        <v>235293</v>
      </c>
      <c r="F124" s="412">
        <v>398265</v>
      </c>
      <c r="G124" s="412">
        <v>65042</v>
      </c>
      <c r="H124" s="412">
        <v>1961</v>
      </c>
      <c r="I124" s="436"/>
      <c r="J124" s="436"/>
      <c r="K124" s="415">
        <f>SUM(C124:J124)</f>
        <v>1330114</v>
      </c>
      <c r="L124" s="412">
        <v>1460000</v>
      </c>
    </row>
    <row r="125" spans="1:14" ht="14.25" thickTop="1" thickBot="1" x14ac:dyDescent="0.25">
      <c r="A125" s="1813" t="s">
        <v>1129</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0"/>
      <c r="J126" s="413"/>
      <c r="K126" s="415">
        <f>SUM(C126:J126)</f>
        <v>0</v>
      </c>
      <c r="L126" s="412">
        <v>0</v>
      </c>
    </row>
    <row r="127" spans="1:14" ht="12.75" customHeight="1" thickTop="1" thickBot="1" x14ac:dyDescent="0.25">
      <c r="A127" s="886" t="s">
        <v>835</v>
      </c>
      <c r="B127" s="468" t="s">
        <v>36</v>
      </c>
      <c r="C127" s="415">
        <f>SUM(C122:C126)</f>
        <v>534624</v>
      </c>
      <c r="D127" s="415">
        <f t="shared" ref="D127:L127" si="14">SUM(D122:D126)</f>
        <v>94929</v>
      </c>
      <c r="E127" s="415">
        <f t="shared" si="14"/>
        <v>266515</v>
      </c>
      <c r="F127" s="415">
        <f t="shared" si="14"/>
        <v>398265</v>
      </c>
      <c r="G127" s="415">
        <f t="shared" si="14"/>
        <v>65042</v>
      </c>
      <c r="H127" s="415">
        <f t="shared" si="14"/>
        <v>1961</v>
      </c>
      <c r="I127" s="415">
        <f t="shared" si="14"/>
        <v>0</v>
      </c>
      <c r="J127" s="415">
        <f t="shared" si="14"/>
        <v>0</v>
      </c>
      <c r="K127" s="415">
        <f t="shared" si="14"/>
        <v>1361336</v>
      </c>
      <c r="L127" s="415">
        <f t="shared" si="14"/>
        <v>1860000</v>
      </c>
    </row>
    <row r="128" spans="1:14" ht="12.75" customHeight="1" thickTop="1" x14ac:dyDescent="0.2">
      <c r="A128" s="882" t="s">
        <v>1156</v>
      </c>
      <c r="B128" s="1080" t="s">
        <v>673</v>
      </c>
      <c r="C128" s="1863"/>
      <c r="D128" s="1863"/>
      <c r="E128" s="1863"/>
      <c r="F128" s="1863"/>
      <c r="G128" s="1863"/>
      <c r="H128" s="1863"/>
      <c r="I128" s="702"/>
      <c r="J128" s="702"/>
      <c r="K128" s="430">
        <f>SUM(C128:J128)</f>
        <v>0</v>
      </c>
      <c r="L128" s="1863">
        <v>0</v>
      </c>
    </row>
    <row r="129" spans="1:14" ht="12.75" customHeight="1" thickBot="1" x14ac:dyDescent="0.25">
      <c r="A129" s="1864" t="s">
        <v>972</v>
      </c>
      <c r="B129" s="1807" t="s">
        <v>668</v>
      </c>
      <c r="C129" s="425">
        <f>SUM(C120,C127,C128)</f>
        <v>534624</v>
      </c>
      <c r="D129" s="425">
        <f t="shared" ref="D129:L129" si="15">SUM(D120,D127,D128)</f>
        <v>94929</v>
      </c>
      <c r="E129" s="425">
        <f t="shared" si="15"/>
        <v>266515</v>
      </c>
      <c r="F129" s="425">
        <f t="shared" si="15"/>
        <v>398265</v>
      </c>
      <c r="G129" s="425">
        <f t="shared" si="15"/>
        <v>65042</v>
      </c>
      <c r="H129" s="425">
        <f t="shared" si="15"/>
        <v>1961</v>
      </c>
      <c r="I129" s="425">
        <f t="shared" si="15"/>
        <v>0</v>
      </c>
      <c r="J129" s="425">
        <f t="shared" si="15"/>
        <v>0</v>
      </c>
      <c r="K129" s="425">
        <f t="shared" si="15"/>
        <v>1361336</v>
      </c>
      <c r="L129" s="425">
        <f t="shared" si="15"/>
        <v>1860000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7"/>
      <c r="N132" s="907"/>
    </row>
    <row r="133" spans="1:14" x14ac:dyDescent="0.2">
      <c r="A133" s="1813" t="s">
        <v>349</v>
      </c>
      <c r="B133" s="266">
        <v>4120</v>
      </c>
      <c r="C133" s="413"/>
      <c r="D133" s="413"/>
      <c r="E133" s="435"/>
      <c r="F133" s="413"/>
      <c r="G133" s="413"/>
      <c r="H133" s="418"/>
      <c r="I133" s="507"/>
      <c r="J133" s="413"/>
      <c r="K133" s="420">
        <f>SUM(E133,H133)</f>
        <v>0</v>
      </c>
      <c r="L133" s="418">
        <v>0</v>
      </c>
    </row>
    <row r="134" spans="1:14" x14ac:dyDescent="0.2">
      <c r="A134" s="1813" t="s">
        <v>812</v>
      </c>
      <c r="B134" s="266">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6"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6"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6" t="s">
        <v>692</v>
      </c>
      <c r="C144" s="413"/>
      <c r="D144" s="413"/>
      <c r="E144" s="413"/>
      <c r="F144" s="413"/>
      <c r="G144" s="413"/>
      <c r="H144" s="412"/>
      <c r="I144" s="433"/>
      <c r="J144" s="413"/>
      <c r="K144" s="420">
        <f>SUM(H144)</f>
        <v>0</v>
      </c>
      <c r="L144" s="412">
        <v>0</v>
      </c>
    </row>
    <row r="145" spans="1:14" ht="12.75" customHeight="1" x14ac:dyDescent="0.2">
      <c r="A145" s="1813" t="s">
        <v>723</v>
      </c>
      <c r="B145" s="266" t="s">
        <v>722</v>
      </c>
      <c r="C145" s="413"/>
      <c r="D145" s="413"/>
      <c r="E145" s="413"/>
      <c r="F145" s="413"/>
      <c r="G145" s="413"/>
      <c r="H145" s="412"/>
      <c r="I145" s="433"/>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3"/>
      <c r="J146" s="413"/>
      <c r="K146" s="1061">
        <f>SUM(K141:K145)</f>
        <v>0</v>
      </c>
      <c r="L146" s="692">
        <f>SUM(L141:L145)</f>
        <v>0</v>
      </c>
    </row>
    <row r="147" spans="1:14" ht="12.75" customHeight="1" thickTop="1" x14ac:dyDescent="0.2">
      <c r="A147" s="1831" t="s">
        <v>1312</v>
      </c>
      <c r="B147" s="830" t="s">
        <v>39</v>
      </c>
      <c r="C147" s="413"/>
      <c r="D147" s="413"/>
      <c r="E147" s="413"/>
      <c r="F147" s="413"/>
      <c r="G147" s="413"/>
      <c r="H147" s="510"/>
      <c r="I147" s="433"/>
      <c r="J147" s="413"/>
      <c r="K147" s="420">
        <f>SUM(H147)</f>
        <v>0</v>
      </c>
      <c r="L147" s="689">
        <v>0</v>
      </c>
    </row>
    <row r="148" spans="1:14" ht="12.75" customHeight="1" thickBot="1" x14ac:dyDescent="0.25">
      <c r="A148" s="886"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0</v>
      </c>
    </row>
    <row r="150" spans="1:14" ht="12.75" customHeight="1" thickTop="1" thickBot="1" x14ac:dyDescent="0.25">
      <c r="A150" s="2241" t="s">
        <v>724</v>
      </c>
      <c r="B150" s="2242"/>
      <c r="C150" s="415">
        <f>SUM(C129,C130,C138,C148,C149)</f>
        <v>534624</v>
      </c>
      <c r="D150" s="415">
        <f t="shared" ref="D150:K150" si="16">SUM(D129,D130,D138,D148,D149)</f>
        <v>94929</v>
      </c>
      <c r="E150" s="415">
        <f t="shared" si="16"/>
        <v>266515</v>
      </c>
      <c r="F150" s="415">
        <f t="shared" si="16"/>
        <v>398265</v>
      </c>
      <c r="G150" s="415">
        <f t="shared" si="16"/>
        <v>65042</v>
      </c>
      <c r="H150" s="415">
        <f t="shared" si="16"/>
        <v>1961</v>
      </c>
      <c r="I150" s="415">
        <f t="shared" si="16"/>
        <v>0</v>
      </c>
      <c r="J150" s="415">
        <f t="shared" si="16"/>
        <v>0</v>
      </c>
      <c r="K150" s="415">
        <f t="shared" si="16"/>
        <v>1361336</v>
      </c>
      <c r="L150" s="415">
        <f>SUM(L129,L130,L138,L148,L149)</f>
        <v>1860000</v>
      </c>
    </row>
    <row r="151" spans="1:14" ht="12.75" customHeight="1" thickTop="1" x14ac:dyDescent="0.2">
      <c r="A151" s="2237" t="s">
        <v>1403</v>
      </c>
      <c r="B151" s="2238"/>
      <c r="C151" s="416"/>
      <c r="D151" s="416"/>
      <c r="E151" s="416"/>
      <c r="F151" s="416"/>
      <c r="G151" s="416"/>
      <c r="H151" s="416"/>
      <c r="I151" s="416"/>
      <c r="J151" s="413"/>
      <c r="K151" s="440">
        <f>'Revenues 9-14'!D275-'Expenditures 15-22'!K150</f>
        <v>-116769</v>
      </c>
      <c r="L151" s="416"/>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0" t="s">
        <v>725</v>
      </c>
      <c r="B153" s="2089"/>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3"/>
      <c r="D154" s="413"/>
      <c r="E154" s="413"/>
      <c r="F154" s="413"/>
      <c r="G154" s="413"/>
      <c r="H154" s="807"/>
      <c r="I154" s="413"/>
      <c r="J154" s="413"/>
      <c r="K154" s="520">
        <f>SUM(H154)</f>
        <v>0</v>
      </c>
      <c r="L154" s="807">
        <v>0</v>
      </c>
      <c r="M154" s="905"/>
      <c r="N154" s="905"/>
    </row>
    <row r="155" spans="1:14" s="24" customFormat="1" ht="18" customHeight="1" thickTop="1" x14ac:dyDescent="0.2">
      <c r="A155" s="1823"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8" t="s">
        <v>719</v>
      </c>
      <c r="B156" s="208"/>
      <c r="C156" s="413"/>
      <c r="D156" s="413"/>
      <c r="E156" s="413"/>
      <c r="F156" s="413"/>
      <c r="G156" s="413"/>
      <c r="H156" s="413"/>
      <c r="I156" s="413"/>
      <c r="J156" s="413"/>
      <c r="K156" s="417"/>
      <c r="L156" s="417"/>
      <c r="M156" s="904"/>
      <c r="N156" s="904"/>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1391</v>
      </c>
      <c r="B159" s="266"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6" t="s">
        <v>722</v>
      </c>
      <c r="C161" s="413"/>
      <c r="D161" s="413"/>
      <c r="E161" s="413"/>
      <c r="F161" s="413"/>
      <c r="G161" s="413"/>
      <c r="H161" s="412"/>
      <c r="I161" s="413"/>
      <c r="J161" s="413"/>
      <c r="K161" s="414">
        <f>SUM(C161:J161)</f>
        <v>0</v>
      </c>
      <c r="L161" s="412">
        <v>0</v>
      </c>
    </row>
    <row r="162" spans="1:14" ht="13.5" thickBot="1" x14ac:dyDescent="0.25">
      <c r="A162" s="886"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141438+1395</f>
        <v>142833</v>
      </c>
      <c r="I163" s="413"/>
      <c r="J163" s="413"/>
      <c r="K163" s="414">
        <f>SUM(C163:H163)</f>
        <v>142833</v>
      </c>
      <c r="L163" s="1863">
        <v>140310</v>
      </c>
    </row>
    <row r="164" spans="1:14" ht="33.75" customHeight="1" x14ac:dyDescent="0.2">
      <c r="A164" s="1833" t="s">
        <v>293</v>
      </c>
      <c r="B164" s="536" t="s">
        <v>32</v>
      </c>
      <c r="C164" s="413"/>
      <c r="D164" s="413"/>
      <c r="E164" s="413"/>
      <c r="F164" s="413"/>
      <c r="G164" s="413"/>
      <c r="H164" s="1866">
        <f>1085000+55394</f>
        <v>1140394</v>
      </c>
      <c r="I164" s="413"/>
      <c r="J164" s="413"/>
      <c r="K164" s="414">
        <f>SUM(C164:J164)</f>
        <v>1140394</v>
      </c>
      <c r="L164" s="1866">
        <v>1085000</v>
      </c>
    </row>
    <row r="165" spans="1:14" ht="13.5" customHeight="1" thickBot="1" x14ac:dyDescent="0.25">
      <c r="A165" s="1817" t="s">
        <v>885</v>
      </c>
      <c r="B165" s="537" t="s">
        <v>88</v>
      </c>
      <c r="C165" s="413"/>
      <c r="D165" s="413"/>
      <c r="E165" s="426"/>
      <c r="F165" s="413"/>
      <c r="G165" s="413"/>
      <c r="H165" s="1866"/>
      <c r="I165" s="507"/>
      <c r="J165" s="413"/>
      <c r="K165" s="414">
        <f>SUM(C165:J165)</f>
        <v>0</v>
      </c>
      <c r="L165" s="1866">
        <v>60000</v>
      </c>
    </row>
    <row r="166" spans="1:14" ht="12.75" customHeight="1" thickTop="1" thickBot="1" x14ac:dyDescent="0.25">
      <c r="A166" s="886" t="s">
        <v>743</v>
      </c>
      <c r="B166" s="468" t="s">
        <v>582</v>
      </c>
      <c r="C166" s="413"/>
      <c r="D166" s="413"/>
      <c r="E166" s="428">
        <f>SUM(E162,E163,E164,E165)</f>
        <v>0</v>
      </c>
      <c r="F166" s="413"/>
      <c r="G166" s="413"/>
      <c r="H166" s="425">
        <f>SUM(H162,H163,H164,H165)</f>
        <v>1283227</v>
      </c>
      <c r="I166" s="437"/>
      <c r="J166" s="413"/>
      <c r="K166" s="425">
        <f>SUM(K162,K163,K164,K165)</f>
        <v>1283227</v>
      </c>
      <c r="L166" s="425">
        <f>SUM(L162,L163,L164,L165)</f>
        <v>1285310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1283227</v>
      </c>
      <c r="I168" s="437"/>
      <c r="J168" s="413"/>
      <c r="K168" s="425">
        <f>SUM(K154,K166,K167)</f>
        <v>1283227</v>
      </c>
      <c r="L168" s="425">
        <f>SUM(L154,L166,L167)</f>
        <v>1285310</v>
      </c>
    </row>
    <row r="169" spans="1:14" ht="23.25" thickTop="1" x14ac:dyDescent="0.2">
      <c r="A169" s="1825" t="s">
        <v>1177</v>
      </c>
      <c r="B169" s="467"/>
      <c r="C169" s="413"/>
      <c r="D169" s="413"/>
      <c r="E169" s="413"/>
      <c r="F169" s="413"/>
      <c r="G169" s="413"/>
      <c r="H169" s="416"/>
      <c r="I169" s="413"/>
      <c r="J169" s="413"/>
      <c r="K169" s="440">
        <f>'Revenues 9-14'!E275-'Expenditures 15-22'!K168</f>
        <v>-56111</v>
      </c>
      <c r="L169" s="416"/>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6" t="s">
        <v>694</v>
      </c>
      <c r="B173" s="208"/>
      <c r="C173" s="417"/>
      <c r="D173" s="417"/>
      <c r="E173" s="417"/>
      <c r="F173" s="413"/>
      <c r="G173" s="413"/>
      <c r="H173" s="417"/>
      <c r="I173" s="413"/>
      <c r="J173" s="413"/>
      <c r="K173" s="417"/>
      <c r="L173" s="417"/>
      <c r="M173" s="908"/>
      <c r="N173" s="908"/>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399008</v>
      </c>
      <c r="D176" s="412">
        <v>32514</v>
      </c>
      <c r="E176" s="412">
        <v>35039</v>
      </c>
      <c r="F176" s="412">
        <v>85650</v>
      </c>
      <c r="G176" s="412"/>
      <c r="H176" s="412">
        <v>6437</v>
      </c>
      <c r="I176" s="436"/>
      <c r="J176" s="436"/>
      <c r="K176" s="414">
        <f>SUM(C176:J176)</f>
        <v>558648</v>
      </c>
      <c r="L176" s="412">
        <v>1305000</v>
      </c>
    </row>
    <row r="177" spans="1:14" ht="12.75" customHeight="1" thickBot="1" x14ac:dyDescent="0.25">
      <c r="A177" s="1820" t="s">
        <v>1156</v>
      </c>
      <c r="B177" s="1861">
        <v>2900</v>
      </c>
      <c r="C177" s="423"/>
      <c r="D177" s="423"/>
      <c r="E177" s="423"/>
      <c r="F177" s="423"/>
      <c r="G177" s="423"/>
      <c r="H177" s="423"/>
      <c r="I177" s="807"/>
      <c r="J177" s="807"/>
      <c r="K177" s="425">
        <f>SUM(C177:J177)</f>
        <v>0</v>
      </c>
      <c r="L177" s="423">
        <v>0</v>
      </c>
    </row>
    <row r="178" spans="1:14" ht="12.75" customHeight="1" thickTop="1" thickBot="1" x14ac:dyDescent="0.25">
      <c r="A178" s="1837" t="s">
        <v>972</v>
      </c>
      <c r="B178" s="468" t="s">
        <v>668</v>
      </c>
      <c r="C178" s="425">
        <f>SUM(C174,C176,C177)</f>
        <v>399008</v>
      </c>
      <c r="D178" s="425">
        <f t="shared" ref="D178:J178" si="17">SUM(D174,D176,D177)</f>
        <v>32514</v>
      </c>
      <c r="E178" s="425">
        <f t="shared" si="17"/>
        <v>35039</v>
      </c>
      <c r="F178" s="425">
        <f t="shared" si="17"/>
        <v>85650</v>
      </c>
      <c r="G178" s="425">
        <f t="shared" si="17"/>
        <v>0</v>
      </c>
      <c r="H178" s="425">
        <f t="shared" si="17"/>
        <v>6437</v>
      </c>
      <c r="I178" s="425">
        <f t="shared" si="17"/>
        <v>0</v>
      </c>
      <c r="J178" s="425">
        <f t="shared" si="17"/>
        <v>0</v>
      </c>
      <c r="K178" s="425">
        <f>SUM(K174,K176,K177)</f>
        <v>558648</v>
      </c>
      <c r="L178" s="425">
        <f>SUM(L174, L176:L177)</f>
        <v>1305000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8"/>
      <c r="N180" s="908"/>
    </row>
    <row r="181" spans="1:14" s="19" customFormat="1" x14ac:dyDescent="0.2">
      <c r="A181" s="1817" t="s">
        <v>1347</v>
      </c>
      <c r="B181" s="208"/>
      <c r="C181" s="413"/>
      <c r="D181" s="413"/>
      <c r="E181" s="413"/>
      <c r="F181" s="413"/>
      <c r="G181" s="413"/>
      <c r="H181" s="413"/>
      <c r="I181" s="413"/>
      <c r="J181" s="413"/>
      <c r="K181" s="413"/>
      <c r="L181" s="413"/>
      <c r="M181" s="908"/>
      <c r="N181" s="908"/>
    </row>
    <row r="182" spans="1:14" x14ac:dyDescent="0.2">
      <c r="A182" s="1813" t="s">
        <v>586</v>
      </c>
      <c r="B182" s="266">
        <v>4110</v>
      </c>
      <c r="C182" s="413"/>
      <c r="D182" s="413"/>
      <c r="E182" s="412"/>
      <c r="F182" s="413"/>
      <c r="G182" s="413"/>
      <c r="H182" s="412"/>
      <c r="I182" s="507"/>
      <c r="J182" s="413"/>
      <c r="K182" s="414">
        <f t="shared" ref="K182:K187" si="18">SUM(E182,H182)</f>
        <v>0</v>
      </c>
      <c r="L182" s="412">
        <v>0</v>
      </c>
    </row>
    <row r="183" spans="1:14" x14ac:dyDescent="0.2">
      <c r="A183" s="1813" t="s">
        <v>349</v>
      </c>
      <c r="B183" s="266">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6"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v>0</v>
      </c>
    </row>
    <row r="190" spans="1:14" ht="12.75" customHeight="1" thickBot="1" x14ac:dyDescent="0.25">
      <c r="A190" s="886"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8"/>
      <c r="N191" s="908"/>
    </row>
    <row r="192" spans="1:14" s="19" customFormat="1" ht="13.5" customHeight="1" x14ac:dyDescent="0.2">
      <c r="A192" s="1828" t="s">
        <v>97</v>
      </c>
      <c r="B192" s="208"/>
      <c r="C192" s="413"/>
      <c r="D192" s="413"/>
      <c r="E192" s="413"/>
      <c r="F192" s="413"/>
      <c r="G192" s="413"/>
      <c r="H192" s="413"/>
      <c r="I192" s="413"/>
      <c r="J192" s="413"/>
      <c r="K192" s="413"/>
      <c r="L192" s="413"/>
      <c r="M192" s="908"/>
      <c r="N192" s="908"/>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6" t="s">
        <v>692</v>
      </c>
      <c r="C196" s="413"/>
      <c r="D196" s="413"/>
      <c r="E196" s="413"/>
      <c r="F196" s="413"/>
      <c r="G196" s="413"/>
      <c r="H196" s="412"/>
      <c r="I196" s="413"/>
      <c r="J196" s="413"/>
      <c r="K196" s="414">
        <f>SUM(H196)</f>
        <v>0</v>
      </c>
      <c r="L196" s="412">
        <v>0</v>
      </c>
    </row>
    <row r="197" spans="1:14" x14ac:dyDescent="0.2">
      <c r="A197" s="1838" t="s">
        <v>723</v>
      </c>
      <c r="B197" s="266" t="s">
        <v>722</v>
      </c>
      <c r="C197" s="413"/>
      <c r="D197" s="413"/>
      <c r="E197" s="413"/>
      <c r="F197" s="413"/>
      <c r="G197" s="413"/>
      <c r="H197" s="439"/>
      <c r="I197" s="413"/>
      <c r="J197" s="413"/>
      <c r="K197" s="414">
        <f>SUM(H197)</f>
        <v>0</v>
      </c>
      <c r="L197" s="439">
        <v>0</v>
      </c>
    </row>
    <row r="198" spans="1:14" ht="13.5" thickBot="1" x14ac:dyDescent="0.25">
      <c r="A198" s="886"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7983</v>
      </c>
      <c r="I199" s="413"/>
      <c r="J199" s="413"/>
      <c r="K199" s="1870">
        <f>SUM(H199)</f>
        <v>7983</v>
      </c>
      <c r="L199" s="702">
        <v>0</v>
      </c>
    </row>
    <row r="200" spans="1:14" ht="30" customHeight="1" x14ac:dyDescent="0.2">
      <c r="A200" s="889" t="s">
        <v>294</v>
      </c>
      <c r="B200" s="537" t="s">
        <v>32</v>
      </c>
      <c r="C200" s="413"/>
      <c r="D200" s="413"/>
      <c r="E200" s="413"/>
      <c r="F200" s="413"/>
      <c r="G200" s="413"/>
      <c r="H200" s="412">
        <v>417977</v>
      </c>
      <c r="I200" s="413"/>
      <c r="J200" s="413"/>
      <c r="K200" s="414">
        <f>SUM(H200)</f>
        <v>417977</v>
      </c>
      <c r="L200" s="412">
        <v>0</v>
      </c>
    </row>
    <row r="201" spans="1:14" ht="13.5" customHeight="1" x14ac:dyDescent="0.2">
      <c r="A201" s="1817" t="s">
        <v>885</v>
      </c>
      <c r="B201" s="537" t="s">
        <v>88</v>
      </c>
      <c r="C201" s="413"/>
      <c r="D201" s="413"/>
      <c r="E201" s="413"/>
      <c r="F201" s="413"/>
      <c r="G201" s="413"/>
      <c r="H201" s="436"/>
      <c r="I201" s="413"/>
      <c r="J201" s="413"/>
      <c r="K201" s="1060">
        <f>H201</f>
        <v>0</v>
      </c>
      <c r="L201" s="412">
        <v>0</v>
      </c>
    </row>
    <row r="202" spans="1:14" ht="12.75" customHeight="1" thickBot="1" x14ac:dyDescent="0.25">
      <c r="A202" s="1864" t="s">
        <v>743</v>
      </c>
      <c r="B202" s="1807" t="s">
        <v>582</v>
      </c>
      <c r="C202" s="413"/>
      <c r="D202" s="413"/>
      <c r="E202" s="413"/>
      <c r="F202" s="413"/>
      <c r="G202" s="413"/>
      <c r="H202" s="425">
        <f>SUM(H198,H199,H200,H201)</f>
        <v>425960</v>
      </c>
      <c r="I202" s="413"/>
      <c r="J202" s="413"/>
      <c r="K202" s="425">
        <f>SUM(K198,K199,K200,K201)</f>
        <v>425960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399008</v>
      </c>
      <c r="D204" s="415">
        <f>SUM(D178,D179)</f>
        <v>32514</v>
      </c>
      <c r="E204" s="415">
        <f>SUM(E178,E179,E190)</f>
        <v>35039</v>
      </c>
      <c r="F204" s="415">
        <f>SUM(F178,F179)</f>
        <v>85650</v>
      </c>
      <c r="G204" s="415">
        <f>SUM(G178,G179)</f>
        <v>0</v>
      </c>
      <c r="H204" s="415">
        <f>SUM(H178,H179,H190,H202,H203)</f>
        <v>432397</v>
      </c>
      <c r="I204" s="415">
        <f>SUM(I178,I179)</f>
        <v>0</v>
      </c>
      <c r="J204" s="415">
        <f>SUM(J178,J179)</f>
        <v>0</v>
      </c>
      <c r="K204" s="414">
        <f>SUM(K178,K179,K190,K202,K203)</f>
        <v>984608</v>
      </c>
      <c r="L204" s="415">
        <f>SUM(L178,L179,L190,L202,L203)</f>
        <v>1305000</v>
      </c>
    </row>
    <row r="205" spans="1:14" ht="23.25" thickTop="1" x14ac:dyDescent="0.2">
      <c r="A205" s="1825" t="s">
        <v>1177</v>
      </c>
      <c r="B205" s="467"/>
      <c r="C205" s="416"/>
      <c r="D205" s="416"/>
      <c r="E205" s="416"/>
      <c r="F205" s="416"/>
      <c r="G205" s="416"/>
      <c r="H205" s="416"/>
      <c r="I205" s="413"/>
      <c r="J205" s="413"/>
      <c r="K205" s="440">
        <f>'Revenues 9-14'!F275-'Expenditures 15-22'!K204</f>
        <v>981964</v>
      </c>
      <c r="L205" s="416"/>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4" t="s">
        <v>1141</v>
      </c>
      <c r="B207" s="2245"/>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3" t="s">
        <v>1137</v>
      </c>
      <c r="B209" s="266">
        <v>1100</v>
      </c>
      <c r="C209" s="413"/>
      <c r="D209" s="412">
        <v>94641</v>
      </c>
      <c r="E209" s="413"/>
      <c r="F209" s="413"/>
      <c r="G209" s="413"/>
      <c r="H209" s="413"/>
      <c r="I209" s="413"/>
      <c r="J209" s="413"/>
      <c r="K209" s="414">
        <f>D209</f>
        <v>94641</v>
      </c>
      <c r="L209" s="412">
        <v>85000</v>
      </c>
    </row>
    <row r="210" spans="1:12" x14ac:dyDescent="0.2">
      <c r="A210" s="1813" t="s">
        <v>171</v>
      </c>
      <c r="B210" s="266" t="s">
        <v>1143</v>
      </c>
      <c r="C210" s="413"/>
      <c r="D210" s="436">
        <v>592</v>
      </c>
      <c r="E210" s="413"/>
      <c r="F210" s="413"/>
      <c r="G210" s="413"/>
      <c r="H210" s="413"/>
      <c r="I210" s="413"/>
      <c r="J210" s="413"/>
      <c r="K210" s="414">
        <f t="shared" ref="K210:K222" si="19">D210</f>
        <v>592</v>
      </c>
      <c r="L210" s="412">
        <v>4350</v>
      </c>
    </row>
    <row r="211" spans="1:12" x14ac:dyDescent="0.2">
      <c r="A211" s="1813" t="s">
        <v>172</v>
      </c>
      <c r="B211" s="266">
        <v>1200</v>
      </c>
      <c r="C211" s="413"/>
      <c r="D211" s="412">
        <v>62655</v>
      </c>
      <c r="E211" s="413"/>
      <c r="F211" s="413"/>
      <c r="G211" s="413"/>
      <c r="H211" s="413"/>
      <c r="I211" s="413"/>
      <c r="J211" s="413"/>
      <c r="K211" s="414">
        <f t="shared" si="19"/>
        <v>62655</v>
      </c>
      <c r="L211" s="412">
        <v>68000</v>
      </c>
    </row>
    <row r="212" spans="1:12" x14ac:dyDescent="0.2">
      <c r="A212" s="1813" t="s">
        <v>318</v>
      </c>
      <c r="B212" s="266" t="s">
        <v>1144</v>
      </c>
      <c r="C212" s="413"/>
      <c r="D212" s="436"/>
      <c r="E212" s="413"/>
      <c r="F212" s="413"/>
      <c r="G212" s="413"/>
      <c r="H212" s="413"/>
      <c r="I212" s="413"/>
      <c r="J212" s="413"/>
      <c r="K212" s="414">
        <f t="shared" si="19"/>
        <v>0</v>
      </c>
      <c r="L212" s="412">
        <v>0</v>
      </c>
    </row>
    <row r="213" spans="1:12" x14ac:dyDescent="0.2">
      <c r="A213" s="1813" t="s">
        <v>319</v>
      </c>
      <c r="B213" s="266">
        <v>1250</v>
      </c>
      <c r="C213" s="413"/>
      <c r="D213" s="412">
        <v>13</v>
      </c>
      <c r="E213" s="413"/>
      <c r="F213" s="413"/>
      <c r="G213" s="413"/>
      <c r="H213" s="413"/>
      <c r="I213" s="413"/>
      <c r="J213" s="413"/>
      <c r="K213" s="414">
        <f t="shared" si="19"/>
        <v>13</v>
      </c>
      <c r="L213" s="412">
        <v>500</v>
      </c>
    </row>
    <row r="214" spans="1:12" x14ac:dyDescent="0.2">
      <c r="A214" s="1813" t="s">
        <v>320</v>
      </c>
      <c r="B214" s="266" t="s">
        <v>169</v>
      </c>
      <c r="C214" s="413"/>
      <c r="D214" s="436"/>
      <c r="E214" s="413"/>
      <c r="F214" s="413"/>
      <c r="G214" s="413"/>
      <c r="H214" s="413"/>
      <c r="I214" s="413"/>
      <c r="J214" s="413"/>
      <c r="K214" s="414">
        <f t="shared" si="19"/>
        <v>0</v>
      </c>
      <c r="L214" s="412">
        <v>0</v>
      </c>
    </row>
    <row r="215" spans="1:12" x14ac:dyDescent="0.2">
      <c r="A215" s="1813" t="s">
        <v>1138</v>
      </c>
      <c r="B215" s="266">
        <v>1300</v>
      </c>
      <c r="C215" s="413"/>
      <c r="D215" s="412"/>
      <c r="E215" s="413"/>
      <c r="F215" s="413"/>
      <c r="G215" s="413"/>
      <c r="H215" s="413"/>
      <c r="I215" s="413"/>
      <c r="J215" s="413"/>
      <c r="K215" s="414">
        <f t="shared" si="19"/>
        <v>0</v>
      </c>
      <c r="L215" s="412">
        <v>0</v>
      </c>
    </row>
    <row r="216" spans="1:12" x14ac:dyDescent="0.2">
      <c r="A216" s="1813" t="s">
        <v>840</v>
      </c>
      <c r="B216" s="266">
        <v>1400</v>
      </c>
      <c r="C216" s="413"/>
      <c r="D216" s="412">
        <v>2110</v>
      </c>
      <c r="E216" s="413"/>
      <c r="F216" s="413"/>
      <c r="G216" s="413"/>
      <c r="H216" s="413"/>
      <c r="I216" s="413"/>
      <c r="J216" s="413"/>
      <c r="K216" s="414">
        <f t="shared" si="19"/>
        <v>2110</v>
      </c>
      <c r="L216" s="412">
        <v>2500</v>
      </c>
    </row>
    <row r="217" spans="1:12" x14ac:dyDescent="0.2">
      <c r="A217" s="1813" t="s">
        <v>1139</v>
      </c>
      <c r="B217" s="266">
        <v>1500</v>
      </c>
      <c r="C217" s="413"/>
      <c r="D217" s="412">
        <v>18218</v>
      </c>
      <c r="E217" s="413"/>
      <c r="F217" s="413"/>
      <c r="G217" s="413"/>
      <c r="H217" s="413"/>
      <c r="I217" s="413"/>
      <c r="J217" s="413"/>
      <c r="K217" s="414">
        <f t="shared" si="19"/>
        <v>18218</v>
      </c>
      <c r="L217" s="412">
        <v>20000</v>
      </c>
    </row>
    <row r="218" spans="1:12" x14ac:dyDescent="0.2">
      <c r="A218" s="1813" t="s">
        <v>1140</v>
      </c>
      <c r="B218" s="266">
        <v>1600</v>
      </c>
      <c r="C218" s="413"/>
      <c r="D218" s="412"/>
      <c r="E218" s="413"/>
      <c r="F218" s="413"/>
      <c r="G218" s="413"/>
      <c r="H218" s="413"/>
      <c r="I218" s="413"/>
      <c r="J218" s="413"/>
      <c r="K218" s="414">
        <f t="shared" si="19"/>
        <v>0</v>
      </c>
      <c r="L218" s="412">
        <v>0</v>
      </c>
    </row>
    <row r="219" spans="1:12" x14ac:dyDescent="0.2">
      <c r="A219" s="1813" t="s">
        <v>1165</v>
      </c>
      <c r="B219" s="266">
        <v>1650</v>
      </c>
      <c r="C219" s="413"/>
      <c r="D219" s="412"/>
      <c r="E219" s="413"/>
      <c r="F219" s="413"/>
      <c r="G219" s="413"/>
      <c r="H219" s="413"/>
      <c r="I219" s="413"/>
      <c r="J219" s="413"/>
      <c r="K219" s="414">
        <f t="shared" si="19"/>
        <v>0</v>
      </c>
      <c r="L219" s="412">
        <v>0</v>
      </c>
    </row>
    <row r="220" spans="1:12" x14ac:dyDescent="0.2">
      <c r="A220" s="1813" t="s">
        <v>841</v>
      </c>
      <c r="B220" s="266" t="s">
        <v>170</v>
      </c>
      <c r="C220" s="413"/>
      <c r="D220" s="436">
        <v>465</v>
      </c>
      <c r="E220" s="413"/>
      <c r="F220" s="413"/>
      <c r="G220" s="413"/>
      <c r="H220" s="413"/>
      <c r="I220" s="413"/>
      <c r="J220" s="413"/>
      <c r="K220" s="414">
        <f t="shared" si="19"/>
        <v>465</v>
      </c>
      <c r="L220" s="412">
        <v>550</v>
      </c>
    </row>
    <row r="221" spans="1:12" x14ac:dyDescent="0.2">
      <c r="A221" s="1813" t="s">
        <v>1285</v>
      </c>
      <c r="B221" s="266">
        <v>1800</v>
      </c>
      <c r="C221" s="413"/>
      <c r="D221" s="412">
        <v>4340</v>
      </c>
      <c r="E221" s="413"/>
      <c r="F221" s="413"/>
      <c r="G221" s="413"/>
      <c r="H221" s="413"/>
      <c r="I221" s="413"/>
      <c r="J221" s="413"/>
      <c r="K221" s="414">
        <f t="shared" si="19"/>
        <v>4340</v>
      </c>
      <c r="L221" s="412">
        <v>5100</v>
      </c>
    </row>
    <row r="222" spans="1:12" x14ac:dyDescent="0.2">
      <c r="A222" s="1813" t="s">
        <v>1286</v>
      </c>
      <c r="B222" s="266">
        <v>1900</v>
      </c>
      <c r="C222" s="413"/>
      <c r="D222" s="412"/>
      <c r="E222" s="413"/>
      <c r="F222" s="413"/>
      <c r="G222" s="413"/>
      <c r="H222" s="413"/>
      <c r="I222" s="413"/>
      <c r="J222" s="413"/>
      <c r="K222" s="414">
        <f t="shared" si="19"/>
        <v>0</v>
      </c>
      <c r="L222" s="412">
        <v>0</v>
      </c>
    </row>
    <row r="223" spans="1:12" ht="12.75" customHeight="1" thickBot="1" x14ac:dyDescent="0.25">
      <c r="A223" s="886" t="s">
        <v>831</v>
      </c>
      <c r="B223" s="465" t="s">
        <v>669</v>
      </c>
      <c r="C223" s="413"/>
      <c r="D223" s="415">
        <f>SUM(D209:D222)</f>
        <v>183034</v>
      </c>
      <c r="E223" s="413"/>
      <c r="F223" s="413"/>
      <c r="G223" s="413"/>
      <c r="H223" s="413"/>
      <c r="I223" s="413"/>
      <c r="J223" s="413"/>
      <c r="K223" s="415">
        <f>SUM(K209:K222)</f>
        <v>183034</v>
      </c>
      <c r="L223" s="415">
        <f>SUM(L209:L222)</f>
        <v>186000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1430</v>
      </c>
      <c r="E226" s="413"/>
      <c r="F226" s="413"/>
      <c r="G226" s="413"/>
      <c r="H226" s="413"/>
      <c r="I226" s="413"/>
      <c r="J226" s="413"/>
      <c r="K226" s="414">
        <f t="shared" ref="K226:K231" si="20">D226</f>
        <v>1430</v>
      </c>
      <c r="L226" s="412">
        <v>0</v>
      </c>
    </row>
    <row r="227" spans="1:12" x14ac:dyDescent="0.2">
      <c r="A227" s="1813" t="s">
        <v>1288</v>
      </c>
      <c r="B227" s="266">
        <v>2120</v>
      </c>
      <c r="C227" s="413"/>
      <c r="D227" s="412">
        <v>7231</v>
      </c>
      <c r="E227" s="413"/>
      <c r="F227" s="413"/>
      <c r="G227" s="413"/>
      <c r="H227" s="413"/>
      <c r="I227" s="413"/>
      <c r="J227" s="413"/>
      <c r="K227" s="414">
        <f t="shared" si="20"/>
        <v>7231</v>
      </c>
      <c r="L227" s="412">
        <v>7600</v>
      </c>
    </row>
    <row r="228" spans="1:12" x14ac:dyDescent="0.2">
      <c r="A228" s="1813" t="s">
        <v>222</v>
      </c>
      <c r="B228" s="266">
        <v>2130</v>
      </c>
      <c r="C228" s="413"/>
      <c r="D228" s="412">
        <v>11268</v>
      </c>
      <c r="E228" s="413"/>
      <c r="F228" s="413"/>
      <c r="G228" s="413"/>
      <c r="H228" s="413"/>
      <c r="I228" s="413"/>
      <c r="J228" s="413"/>
      <c r="K228" s="414">
        <f t="shared" si="20"/>
        <v>11268</v>
      </c>
      <c r="L228" s="412">
        <v>10000</v>
      </c>
    </row>
    <row r="229" spans="1:12" x14ac:dyDescent="0.2">
      <c r="A229" s="1813" t="s">
        <v>223</v>
      </c>
      <c r="B229" s="266">
        <v>2140</v>
      </c>
      <c r="C229" s="413"/>
      <c r="D229" s="412">
        <v>1537</v>
      </c>
      <c r="E229" s="413"/>
      <c r="F229" s="413"/>
      <c r="G229" s="413"/>
      <c r="H229" s="413"/>
      <c r="I229" s="413"/>
      <c r="J229" s="413"/>
      <c r="K229" s="414">
        <f t="shared" si="20"/>
        <v>1537</v>
      </c>
      <c r="L229" s="412">
        <v>0</v>
      </c>
    </row>
    <row r="230" spans="1:12" x14ac:dyDescent="0.2">
      <c r="A230" s="1813" t="s">
        <v>224</v>
      </c>
      <c r="B230" s="266">
        <v>2150</v>
      </c>
      <c r="C230" s="413"/>
      <c r="D230" s="412">
        <v>11</v>
      </c>
      <c r="E230" s="413"/>
      <c r="F230" s="413"/>
      <c r="G230" s="413"/>
      <c r="H230" s="413"/>
      <c r="I230" s="413"/>
      <c r="J230" s="413"/>
      <c r="K230" s="414">
        <f t="shared" si="20"/>
        <v>11</v>
      </c>
      <c r="L230" s="412">
        <v>500</v>
      </c>
    </row>
    <row r="231" spans="1:12" x14ac:dyDescent="0.2">
      <c r="A231" s="1813" t="s">
        <v>173</v>
      </c>
      <c r="B231" s="266">
        <v>2190</v>
      </c>
      <c r="C231" s="413"/>
      <c r="D231" s="412">
        <v>8890</v>
      </c>
      <c r="E231" s="413"/>
      <c r="F231" s="413"/>
      <c r="G231" s="413"/>
      <c r="H231" s="413"/>
      <c r="I231" s="413"/>
      <c r="J231" s="413"/>
      <c r="K231" s="414">
        <f t="shared" si="20"/>
        <v>8890</v>
      </c>
      <c r="L231" s="412">
        <v>12000</v>
      </c>
    </row>
    <row r="232" spans="1:12" ht="12.75" customHeight="1" thickBot="1" x14ac:dyDescent="0.25">
      <c r="A232" s="886" t="s">
        <v>659</v>
      </c>
      <c r="B232" s="465" t="s">
        <v>832</v>
      </c>
      <c r="C232" s="413"/>
      <c r="D232" s="415">
        <f>SUM(D226:D231)</f>
        <v>30367</v>
      </c>
      <c r="E232" s="413"/>
      <c r="F232" s="413"/>
      <c r="G232" s="413"/>
      <c r="H232" s="413"/>
      <c r="I232" s="413"/>
      <c r="J232" s="413"/>
      <c r="K232" s="415">
        <f>SUM(K226:K231)</f>
        <v>30367</v>
      </c>
      <c r="L232" s="415">
        <f>SUM(L226:L231)</f>
        <v>30100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47</v>
      </c>
      <c r="E234" s="413"/>
      <c r="F234" s="413"/>
      <c r="G234" s="413"/>
      <c r="H234" s="413"/>
      <c r="I234" s="413"/>
      <c r="J234" s="413"/>
      <c r="K234" s="420">
        <f>D234</f>
        <v>47</v>
      </c>
      <c r="L234" s="418">
        <v>600</v>
      </c>
    </row>
    <row r="235" spans="1:12" x14ac:dyDescent="0.2">
      <c r="A235" s="1813" t="s">
        <v>976</v>
      </c>
      <c r="B235" s="266">
        <v>2220</v>
      </c>
      <c r="C235" s="413"/>
      <c r="D235" s="412">
        <v>47504</v>
      </c>
      <c r="E235" s="413"/>
      <c r="F235" s="413"/>
      <c r="G235" s="413"/>
      <c r="H235" s="413"/>
      <c r="I235" s="413"/>
      <c r="J235" s="413"/>
      <c r="K235" s="420">
        <f>D235</f>
        <v>47504</v>
      </c>
      <c r="L235" s="412">
        <v>41000</v>
      </c>
    </row>
    <row r="236" spans="1:12" x14ac:dyDescent="0.2">
      <c r="A236" s="1813" t="s">
        <v>977</v>
      </c>
      <c r="B236" s="266">
        <v>2230</v>
      </c>
      <c r="C236" s="413"/>
      <c r="D236" s="412"/>
      <c r="E236" s="413"/>
      <c r="F236" s="413"/>
      <c r="G236" s="413"/>
      <c r="H236" s="413"/>
      <c r="I236" s="413"/>
      <c r="J236" s="413"/>
      <c r="K236" s="420">
        <f>D236</f>
        <v>0</v>
      </c>
      <c r="L236" s="412">
        <v>0</v>
      </c>
    </row>
    <row r="237" spans="1:12" ht="12.75" customHeight="1" thickBot="1" x14ac:dyDescent="0.25">
      <c r="A237" s="1839" t="s">
        <v>660</v>
      </c>
      <c r="B237" s="877">
        <v>2200</v>
      </c>
      <c r="C237" s="413"/>
      <c r="D237" s="415">
        <f>SUM(D234:D236)</f>
        <v>47551</v>
      </c>
      <c r="E237" s="413"/>
      <c r="F237" s="413"/>
      <c r="G237" s="413"/>
      <c r="H237" s="413"/>
      <c r="I237" s="413"/>
      <c r="J237" s="413"/>
      <c r="K237" s="415">
        <f>SUM(K234:K236)</f>
        <v>47551</v>
      </c>
      <c r="L237" s="415">
        <f>SUM(L234:L236)</f>
        <v>41600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v>100</v>
      </c>
    </row>
    <row r="240" spans="1:12" x14ac:dyDescent="0.2">
      <c r="A240" s="1813" t="s">
        <v>979</v>
      </c>
      <c r="B240" s="266">
        <v>2320</v>
      </c>
      <c r="C240" s="413"/>
      <c r="D240" s="412">
        <v>9030</v>
      </c>
      <c r="E240" s="413"/>
      <c r="F240" s="413"/>
      <c r="G240" s="413"/>
      <c r="H240" s="413"/>
      <c r="I240" s="413"/>
      <c r="J240" s="413"/>
      <c r="K240" s="420">
        <f t="shared" ref="K240:K250" si="21">D240</f>
        <v>9030</v>
      </c>
      <c r="L240" s="412">
        <v>9500</v>
      </c>
    </row>
    <row r="241" spans="1:12" x14ac:dyDescent="0.2">
      <c r="A241" s="1813" t="s">
        <v>980</v>
      </c>
      <c r="B241" s="266">
        <v>2330</v>
      </c>
      <c r="C241" s="413"/>
      <c r="D241" s="412"/>
      <c r="E241" s="413"/>
      <c r="F241" s="413"/>
      <c r="G241" s="413"/>
      <c r="H241" s="413"/>
      <c r="I241" s="413"/>
      <c r="J241" s="413"/>
      <c r="K241" s="420">
        <f t="shared" si="21"/>
        <v>0</v>
      </c>
      <c r="L241" s="412">
        <v>0</v>
      </c>
    </row>
    <row r="242" spans="1:12" x14ac:dyDescent="0.2">
      <c r="A242" s="1814" t="s">
        <v>340</v>
      </c>
      <c r="B242" s="291" t="s">
        <v>321</v>
      </c>
      <c r="C242" s="413"/>
      <c r="D242" s="690"/>
      <c r="E242" s="413"/>
      <c r="F242" s="413"/>
      <c r="G242" s="413"/>
      <c r="H242" s="413"/>
      <c r="I242" s="413"/>
      <c r="J242" s="413"/>
      <c r="K242" s="420">
        <f t="shared" si="21"/>
        <v>0</v>
      </c>
      <c r="L242" s="412">
        <v>0</v>
      </c>
    </row>
    <row r="243" spans="1:12" ht="23.25" customHeight="1" x14ac:dyDescent="0.2">
      <c r="A243" s="1814" t="s">
        <v>341</v>
      </c>
      <c r="B243" s="527" t="s">
        <v>322</v>
      </c>
      <c r="C243" s="413"/>
      <c r="D243" s="690"/>
      <c r="E243" s="413"/>
      <c r="F243" s="413"/>
      <c r="G243" s="413"/>
      <c r="H243" s="413"/>
      <c r="I243" s="413"/>
      <c r="J243" s="413"/>
      <c r="K243" s="420">
        <f t="shared" si="21"/>
        <v>0</v>
      </c>
      <c r="L243" s="412">
        <v>0</v>
      </c>
    </row>
    <row r="244" spans="1:12" x14ac:dyDescent="0.2">
      <c r="A244" s="1814" t="s">
        <v>342</v>
      </c>
      <c r="B244" s="291" t="s">
        <v>323</v>
      </c>
      <c r="C244" s="413"/>
      <c r="D244" s="690"/>
      <c r="E244" s="413"/>
      <c r="F244" s="413"/>
      <c r="G244" s="413"/>
      <c r="H244" s="413"/>
      <c r="I244" s="413"/>
      <c r="J244" s="413"/>
      <c r="K244" s="420">
        <f t="shared" si="21"/>
        <v>0</v>
      </c>
      <c r="L244" s="412">
        <v>0</v>
      </c>
    </row>
    <row r="245" spans="1:12" x14ac:dyDescent="0.2">
      <c r="A245" s="1814" t="s">
        <v>274</v>
      </c>
      <c r="B245" s="291" t="s">
        <v>324</v>
      </c>
      <c r="C245" s="413"/>
      <c r="D245" s="690"/>
      <c r="E245" s="413"/>
      <c r="F245" s="413"/>
      <c r="G245" s="413"/>
      <c r="H245" s="413"/>
      <c r="I245" s="413"/>
      <c r="J245" s="413"/>
      <c r="K245" s="420">
        <f t="shared" si="21"/>
        <v>0</v>
      </c>
      <c r="L245" s="412">
        <v>0</v>
      </c>
    </row>
    <row r="246" spans="1:12" x14ac:dyDescent="0.2">
      <c r="A246" s="1814" t="s">
        <v>817</v>
      </c>
      <c r="B246" s="291" t="s">
        <v>325</v>
      </c>
      <c r="C246" s="413"/>
      <c r="D246" s="690"/>
      <c r="E246" s="413"/>
      <c r="F246" s="413"/>
      <c r="G246" s="413"/>
      <c r="H246" s="413"/>
      <c r="I246" s="413"/>
      <c r="J246" s="413"/>
      <c r="K246" s="420">
        <f t="shared" si="21"/>
        <v>0</v>
      </c>
      <c r="L246" s="412">
        <v>0</v>
      </c>
    </row>
    <row r="247" spans="1:12" x14ac:dyDescent="0.2">
      <c r="A247" s="1814" t="s">
        <v>275</v>
      </c>
      <c r="B247" s="291" t="s">
        <v>326</v>
      </c>
      <c r="C247" s="413"/>
      <c r="D247" s="690"/>
      <c r="E247" s="413"/>
      <c r="F247" s="413"/>
      <c r="G247" s="413"/>
      <c r="H247" s="413"/>
      <c r="I247" s="413"/>
      <c r="J247" s="413"/>
      <c r="K247" s="420">
        <f t="shared" si="21"/>
        <v>0</v>
      </c>
      <c r="L247" s="412">
        <v>0</v>
      </c>
    </row>
    <row r="248" spans="1:12" ht="22.5" x14ac:dyDescent="0.2">
      <c r="A248" s="1814" t="s">
        <v>1215</v>
      </c>
      <c r="B248" s="527" t="s">
        <v>327</v>
      </c>
      <c r="C248" s="413"/>
      <c r="D248" s="690"/>
      <c r="E248" s="413"/>
      <c r="F248" s="413"/>
      <c r="G248" s="413"/>
      <c r="H248" s="413"/>
      <c r="I248" s="413"/>
      <c r="J248" s="413"/>
      <c r="K248" s="420">
        <f t="shared" si="21"/>
        <v>0</v>
      </c>
      <c r="L248" s="412">
        <v>0</v>
      </c>
    </row>
    <row r="249" spans="1:12" x14ac:dyDescent="0.2">
      <c r="A249" s="1814" t="s">
        <v>1216</v>
      </c>
      <c r="B249" s="291" t="s">
        <v>328</v>
      </c>
      <c r="C249" s="413"/>
      <c r="D249" s="690"/>
      <c r="E249" s="413"/>
      <c r="F249" s="413"/>
      <c r="G249" s="413"/>
      <c r="H249" s="413"/>
      <c r="I249" s="413"/>
      <c r="J249" s="413"/>
      <c r="K249" s="420">
        <f t="shared" si="21"/>
        <v>0</v>
      </c>
      <c r="L249" s="412">
        <v>0</v>
      </c>
    </row>
    <row r="250" spans="1:12" x14ac:dyDescent="0.2">
      <c r="A250" s="1814" t="s">
        <v>1147</v>
      </c>
      <c r="B250" s="266" t="s">
        <v>329</v>
      </c>
      <c r="C250" s="413"/>
      <c r="D250" s="690"/>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9030</v>
      </c>
      <c r="E251" s="413"/>
      <c r="F251" s="413"/>
      <c r="G251" s="413"/>
      <c r="H251" s="413"/>
      <c r="I251" s="413"/>
      <c r="J251" s="413"/>
      <c r="K251" s="415">
        <f>SUM(K239:K250)</f>
        <v>9030</v>
      </c>
      <c r="L251" s="415">
        <f>SUM(L239:L250)</f>
        <v>9600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30747</v>
      </c>
      <c r="E253" s="413"/>
      <c r="F253" s="413"/>
      <c r="G253" s="413"/>
      <c r="H253" s="413"/>
      <c r="I253" s="413"/>
      <c r="J253" s="413"/>
      <c r="K253" s="420">
        <f>D253</f>
        <v>30747</v>
      </c>
      <c r="L253" s="418">
        <v>35000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30747</v>
      </c>
      <c r="E255" s="413"/>
      <c r="F255" s="413"/>
      <c r="G255" s="413"/>
      <c r="H255" s="413"/>
      <c r="I255" s="413"/>
      <c r="J255" s="413"/>
      <c r="K255" s="415">
        <f>SUM(K253:K254)</f>
        <v>30747</v>
      </c>
      <c r="L255" s="415">
        <f>SUM(L253:L254)</f>
        <v>35000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v>19672</v>
      </c>
      <c r="E258" s="413"/>
      <c r="F258" s="413"/>
      <c r="G258" s="413"/>
      <c r="H258" s="413"/>
      <c r="I258" s="413"/>
      <c r="J258" s="413"/>
      <c r="K258" s="420">
        <f t="shared" ref="K258:K263" si="22">D258</f>
        <v>19672</v>
      </c>
      <c r="L258" s="412">
        <v>25000</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v>94337</v>
      </c>
      <c r="E260" s="413"/>
      <c r="F260" s="413"/>
      <c r="G260" s="413"/>
      <c r="H260" s="413"/>
      <c r="I260" s="413"/>
      <c r="J260" s="413"/>
      <c r="K260" s="420">
        <f t="shared" si="22"/>
        <v>94337</v>
      </c>
      <c r="L260" s="412">
        <v>108000</v>
      </c>
    </row>
    <row r="261" spans="1:12" x14ac:dyDescent="0.2">
      <c r="A261" s="1813" t="s">
        <v>1129</v>
      </c>
      <c r="B261" s="266">
        <v>2550</v>
      </c>
      <c r="C261" s="413"/>
      <c r="D261" s="412">
        <v>69606</v>
      </c>
      <c r="E261" s="413"/>
      <c r="F261" s="413"/>
      <c r="G261" s="413"/>
      <c r="H261" s="413"/>
      <c r="I261" s="413"/>
      <c r="J261" s="413"/>
      <c r="K261" s="420">
        <f t="shared" si="22"/>
        <v>69606</v>
      </c>
      <c r="L261" s="412">
        <v>82000</v>
      </c>
    </row>
    <row r="262" spans="1:12" x14ac:dyDescent="0.2">
      <c r="A262" s="1813" t="s">
        <v>107</v>
      </c>
      <c r="B262" s="266">
        <v>2560</v>
      </c>
      <c r="C262" s="413"/>
      <c r="D262" s="412">
        <v>32232</v>
      </c>
      <c r="E262" s="413"/>
      <c r="F262" s="413"/>
      <c r="G262" s="413"/>
      <c r="H262" s="413"/>
      <c r="I262" s="413"/>
      <c r="J262" s="413"/>
      <c r="K262" s="420">
        <f t="shared" si="22"/>
        <v>32232</v>
      </c>
      <c r="L262" s="412">
        <v>39000</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6" t="s">
        <v>835</v>
      </c>
      <c r="B264" s="465" t="s">
        <v>36</v>
      </c>
      <c r="C264" s="413"/>
      <c r="D264" s="415">
        <f>SUM(D257:D263)</f>
        <v>215847</v>
      </c>
      <c r="E264" s="413"/>
      <c r="F264" s="413"/>
      <c r="G264" s="413"/>
      <c r="H264" s="413"/>
      <c r="I264" s="413"/>
      <c r="J264" s="413"/>
      <c r="K264" s="415">
        <f>SUM(K257:K263)</f>
        <v>215847</v>
      </c>
      <c r="L264" s="415">
        <f>SUM(L257:L263)</f>
        <v>254000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6">
        <v>2630</v>
      </c>
      <c r="C268" s="413"/>
      <c r="D268" s="412">
        <v>195</v>
      </c>
      <c r="E268" s="413"/>
      <c r="F268" s="413"/>
      <c r="G268" s="413"/>
      <c r="H268" s="413"/>
      <c r="I268" s="413"/>
      <c r="J268" s="413"/>
      <c r="K268" s="420">
        <f>D268</f>
        <v>195</v>
      </c>
      <c r="L268" s="412">
        <v>300</v>
      </c>
    </row>
    <row r="269" spans="1:12" x14ac:dyDescent="0.2">
      <c r="A269" s="1813" t="s">
        <v>472</v>
      </c>
      <c r="B269" s="266">
        <v>2640</v>
      </c>
      <c r="C269" s="413"/>
      <c r="D269" s="412">
        <v>57</v>
      </c>
      <c r="E269" s="413"/>
      <c r="F269" s="413"/>
      <c r="G269" s="413"/>
      <c r="H269" s="413"/>
      <c r="I269" s="413"/>
      <c r="J269" s="413"/>
      <c r="K269" s="420">
        <f>D269</f>
        <v>57</v>
      </c>
      <c r="L269" s="412">
        <v>0</v>
      </c>
    </row>
    <row r="270" spans="1:12" x14ac:dyDescent="0.2">
      <c r="A270" s="1813" t="s">
        <v>473</v>
      </c>
      <c r="B270" s="266">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252</v>
      </c>
      <c r="E271" s="413"/>
      <c r="F271" s="413"/>
      <c r="G271" s="413"/>
      <c r="H271" s="413"/>
      <c r="I271" s="413"/>
      <c r="J271" s="413"/>
      <c r="K271" s="415">
        <f>SUM(K266:K270)</f>
        <v>252</v>
      </c>
      <c r="L271" s="415">
        <f>SUM(L266:L270)</f>
        <v>300</v>
      </c>
    </row>
    <row r="272" spans="1:12" ht="13.5" customHeight="1" thickTop="1" x14ac:dyDescent="0.2">
      <c r="A272" s="1821" t="s">
        <v>1156</v>
      </c>
      <c r="B272" s="1080" t="s">
        <v>673</v>
      </c>
      <c r="C272" s="413"/>
      <c r="D272" s="1863"/>
      <c r="E272" s="413"/>
      <c r="F272" s="413"/>
      <c r="G272" s="413"/>
      <c r="H272" s="413"/>
      <c r="I272" s="413"/>
      <c r="J272" s="413"/>
      <c r="K272" s="430">
        <f>D272</f>
        <v>0</v>
      </c>
      <c r="L272" s="1863">
        <v>0</v>
      </c>
    </row>
    <row r="273" spans="1:12" ht="12.75" customHeight="1" thickBot="1" x14ac:dyDescent="0.25">
      <c r="A273" s="1840" t="s">
        <v>972</v>
      </c>
      <c r="B273" s="878">
        <v>2000</v>
      </c>
      <c r="C273" s="413"/>
      <c r="D273" s="425">
        <f>SUM(D232,D237,D251,D255,D264,D271,D272)</f>
        <v>333794</v>
      </c>
      <c r="E273" s="413"/>
      <c r="F273" s="413"/>
      <c r="G273" s="413"/>
      <c r="H273" s="413"/>
      <c r="I273" s="413"/>
      <c r="J273" s="413"/>
      <c r="K273" s="425">
        <f>SUM(K232,K237,K251,K255,K264,K271,K272)</f>
        <v>333794</v>
      </c>
      <c r="L273" s="425">
        <f>SUM(L232,L237,L251,L255,L264,L271,L272)</f>
        <v>370600</v>
      </c>
    </row>
    <row r="274" spans="1:12" ht="18" customHeight="1" thickTop="1" thickBot="1" x14ac:dyDescent="0.25">
      <c r="A274" s="1841" t="s">
        <v>1043</v>
      </c>
      <c r="B274" s="263">
        <v>3000</v>
      </c>
      <c r="C274" s="413"/>
      <c r="D274" s="424"/>
      <c r="E274" s="413"/>
      <c r="F274" s="413"/>
      <c r="G274" s="413"/>
      <c r="H274" s="413"/>
      <c r="I274" s="413"/>
      <c r="J274" s="413"/>
      <c r="K274" s="428">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v>0</v>
      </c>
    </row>
    <row r="277" spans="1:12" x14ac:dyDescent="0.2">
      <c r="A277" s="1813" t="s">
        <v>812</v>
      </c>
      <c r="B277" s="266">
        <v>4140</v>
      </c>
      <c r="C277" s="413"/>
      <c r="D277" s="412"/>
      <c r="E277" s="413"/>
      <c r="F277" s="413"/>
      <c r="G277" s="413"/>
      <c r="H277" s="413"/>
      <c r="I277" s="413"/>
      <c r="J277" s="413"/>
      <c r="K277" s="414">
        <f>D277</f>
        <v>0</v>
      </c>
      <c r="L277" s="412">
        <v>0</v>
      </c>
    </row>
    <row r="278" spans="1:12" ht="12.75" customHeight="1" thickBot="1" x14ac:dyDescent="0.25">
      <c r="A278" s="886"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6" t="s">
        <v>692</v>
      </c>
      <c r="C284" s="413"/>
      <c r="D284" s="413"/>
      <c r="E284" s="413"/>
      <c r="F284" s="413"/>
      <c r="G284" s="413"/>
      <c r="H284" s="412"/>
      <c r="I284" s="413"/>
      <c r="J284" s="413"/>
      <c r="K284" s="414">
        <f>H284</f>
        <v>0</v>
      </c>
      <c r="L284" s="412">
        <v>0</v>
      </c>
    </row>
    <row r="285" spans="1:12" x14ac:dyDescent="0.2">
      <c r="A285" s="1813" t="s">
        <v>881</v>
      </c>
      <c r="B285" s="266" t="s">
        <v>722</v>
      </c>
      <c r="C285" s="413"/>
      <c r="D285" s="413"/>
      <c r="E285" s="413"/>
      <c r="F285" s="413"/>
      <c r="G285" s="413"/>
      <c r="H285" s="412"/>
      <c r="I285" s="413"/>
      <c r="J285" s="413"/>
      <c r="K285" s="414">
        <f>H285</f>
        <v>0</v>
      </c>
      <c r="L285" s="412">
        <v>0</v>
      </c>
    </row>
    <row r="286" spans="1:12" ht="12.75" customHeight="1" thickBot="1" x14ac:dyDescent="0.25">
      <c r="A286" s="886"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0</v>
      </c>
    </row>
    <row r="288" spans="1:12" ht="12.75" customHeight="1" thickTop="1" thickBot="1" x14ac:dyDescent="0.25">
      <c r="A288" s="2241" t="s">
        <v>595</v>
      </c>
      <c r="B288" s="2243"/>
      <c r="C288" s="413"/>
      <c r="D288" s="415">
        <f>SUM(D223,D273,D274,D278)</f>
        <v>516828</v>
      </c>
      <c r="E288" s="413"/>
      <c r="F288" s="413"/>
      <c r="G288" s="413"/>
      <c r="H288" s="415">
        <f>H286</f>
        <v>0</v>
      </c>
      <c r="I288" s="413"/>
      <c r="J288" s="413"/>
      <c r="K288" s="415">
        <f>SUM(K223,K273,K274,K278,K286,K287)</f>
        <v>516828</v>
      </c>
      <c r="L288" s="415">
        <f>SUM(L223,L273,L274,L278,L286,L287)</f>
        <v>556600</v>
      </c>
    </row>
    <row r="289" spans="1:14" ht="23.25" thickTop="1" x14ac:dyDescent="0.2">
      <c r="A289" s="900" t="s">
        <v>1177</v>
      </c>
      <c r="B289" s="901"/>
      <c r="C289" s="413"/>
      <c r="D289" s="416"/>
      <c r="E289" s="413"/>
      <c r="F289" s="413"/>
      <c r="G289" s="413"/>
      <c r="H289" s="441"/>
      <c r="I289" s="413"/>
      <c r="J289" s="413"/>
      <c r="K289" s="440">
        <f>'Revenues 9-14'!G275-'Expenditures 15-22'!K288</f>
        <v>-1704</v>
      </c>
      <c r="L289" s="441"/>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0" t="s">
        <v>150</v>
      </c>
      <c r="B291" s="2234"/>
      <c r="C291" s="892"/>
      <c r="D291" s="893"/>
      <c r="E291" s="893"/>
      <c r="F291" s="893"/>
      <c r="G291" s="893"/>
      <c r="H291" s="893"/>
      <c r="I291" s="893"/>
      <c r="J291" s="893"/>
      <c r="K291" s="893"/>
      <c r="L291" s="894"/>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v>0</v>
      </c>
    </row>
    <row r="295" spans="1:14" ht="13.5" customHeight="1" x14ac:dyDescent="0.2">
      <c r="A295" s="1844" t="s">
        <v>1156</v>
      </c>
      <c r="B295" s="266" t="s">
        <v>673</v>
      </c>
      <c r="C295" s="412"/>
      <c r="D295" s="412"/>
      <c r="E295" s="412"/>
      <c r="F295" s="412"/>
      <c r="G295" s="412"/>
      <c r="H295" s="412"/>
      <c r="I295" s="436"/>
      <c r="J295" s="436"/>
      <c r="K295" s="414">
        <f>SUM(C295:J295)</f>
        <v>0</v>
      </c>
      <c r="L295" s="412">
        <v>0</v>
      </c>
    </row>
    <row r="296" spans="1:14" ht="12.75" customHeight="1" thickBot="1" x14ac:dyDescent="0.25">
      <c r="A296" s="886"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0">
        <f>SUM(E299,H299)</f>
        <v>0</v>
      </c>
      <c r="L299" s="436">
        <v>0</v>
      </c>
    </row>
    <row r="300" spans="1:14" x14ac:dyDescent="0.2">
      <c r="A300" s="1813" t="s">
        <v>349</v>
      </c>
      <c r="B300" s="266">
        <v>4120</v>
      </c>
      <c r="C300" s="413"/>
      <c r="D300" s="413"/>
      <c r="E300" s="436"/>
      <c r="F300" s="413"/>
      <c r="G300" s="413"/>
      <c r="H300" s="436"/>
      <c r="I300" s="507"/>
      <c r="J300" s="413"/>
      <c r="K300" s="1060">
        <f>SUM(E300,H300)</f>
        <v>0</v>
      </c>
      <c r="L300" s="412">
        <v>0</v>
      </c>
    </row>
    <row r="301" spans="1:14" x14ac:dyDescent="0.2">
      <c r="A301" s="1813" t="s">
        <v>812</v>
      </c>
      <c r="B301" s="266">
        <v>4140</v>
      </c>
      <c r="C301" s="413"/>
      <c r="D301" s="413"/>
      <c r="E301" s="436"/>
      <c r="F301" s="413"/>
      <c r="G301" s="413"/>
      <c r="H301" s="436"/>
      <c r="I301" s="507"/>
      <c r="J301" s="413"/>
      <c r="K301" s="1060">
        <f>SUM(E301,H301)</f>
        <v>0</v>
      </c>
      <c r="L301" s="412">
        <v>0</v>
      </c>
    </row>
    <row r="302" spans="1:14" ht="12.75" customHeight="1" x14ac:dyDescent="0.2">
      <c r="A302" s="1819" t="s">
        <v>813</v>
      </c>
      <c r="B302" s="114">
        <v>4190</v>
      </c>
      <c r="C302" s="413"/>
      <c r="D302" s="413"/>
      <c r="E302" s="436"/>
      <c r="F302" s="413"/>
      <c r="G302" s="413"/>
      <c r="H302" s="436"/>
      <c r="I302" s="507"/>
      <c r="J302" s="413"/>
      <c r="K302" s="1060">
        <f>SUM(E302,H302)</f>
        <v>0</v>
      </c>
      <c r="L302" s="412">
        <v>0</v>
      </c>
    </row>
    <row r="303" spans="1:14" ht="12.75" customHeight="1" thickBot="1" x14ac:dyDescent="0.25">
      <c r="A303" s="886" t="s">
        <v>1921</v>
      </c>
      <c r="B303" s="465" t="s">
        <v>1028</v>
      </c>
      <c r="C303" s="413"/>
      <c r="D303" s="413"/>
      <c r="E303" s="1061">
        <f>SUM(E299:E302)</f>
        <v>0</v>
      </c>
      <c r="F303" s="413"/>
      <c r="G303" s="413"/>
      <c r="H303" s="1061">
        <f>SUM(H299:H302)</f>
        <v>0</v>
      </c>
      <c r="I303" s="507"/>
      <c r="J303" s="413"/>
      <c r="K303" s="1061">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6" t="s">
        <v>156</v>
      </c>
      <c r="B308" s="2247"/>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8" t="s">
        <v>1071</v>
      </c>
      <c r="B310" s="2247"/>
      <c r="C310" s="879"/>
      <c r="D310" s="880"/>
      <c r="E310" s="880"/>
      <c r="F310" s="880"/>
      <c r="G310" s="880"/>
      <c r="H310" s="880"/>
      <c r="I310" s="880"/>
      <c r="J310" s="880"/>
      <c r="K310" s="880"/>
      <c r="L310" s="881"/>
    </row>
    <row r="311" spans="1:14" s="19" customFormat="1" ht="13.5" customHeight="1" x14ac:dyDescent="0.2">
      <c r="A311" s="1847" t="s">
        <v>714</v>
      </c>
      <c r="B311" s="530"/>
      <c r="C311" s="437"/>
      <c r="D311" s="437"/>
      <c r="E311" s="437"/>
      <c r="F311" s="437"/>
      <c r="G311" s="437"/>
      <c r="H311" s="437"/>
      <c r="I311" s="437"/>
      <c r="J311" s="437"/>
      <c r="K311" s="437"/>
      <c r="L311" s="437"/>
      <c r="M311" s="908"/>
      <c r="N311" s="908"/>
    </row>
    <row r="312" spans="1:14" s="19" customFormat="1" x14ac:dyDescent="0.2">
      <c r="A312" s="890" t="s">
        <v>340</v>
      </c>
      <c r="B312" s="529" t="s">
        <v>321</v>
      </c>
      <c r="C312" s="436"/>
      <c r="D312" s="436"/>
      <c r="E312" s="436"/>
      <c r="F312" s="436"/>
      <c r="G312" s="436"/>
      <c r="H312" s="436"/>
      <c r="I312" s="436"/>
      <c r="J312" s="436"/>
      <c r="K312" s="1060">
        <f>SUM(C312:J312)</f>
        <v>0</v>
      </c>
      <c r="L312" s="436">
        <v>0</v>
      </c>
      <c r="M312" s="908"/>
      <c r="N312" s="908"/>
    </row>
    <row r="313" spans="1:14" s="19" customFormat="1" ht="22.5" x14ac:dyDescent="0.2">
      <c r="A313" s="890" t="s">
        <v>341</v>
      </c>
      <c r="B313" s="531" t="s">
        <v>322</v>
      </c>
      <c r="C313" s="436"/>
      <c r="D313" s="436"/>
      <c r="E313" s="436"/>
      <c r="F313" s="436"/>
      <c r="G313" s="436"/>
      <c r="H313" s="436"/>
      <c r="I313" s="436"/>
      <c r="J313" s="436"/>
      <c r="K313" s="1060">
        <f t="shared" ref="K313:K320" si="24">SUM(C313:J313)</f>
        <v>0</v>
      </c>
      <c r="L313" s="436">
        <v>0</v>
      </c>
      <c r="M313" s="908"/>
      <c r="N313" s="908"/>
    </row>
    <row r="314" spans="1:14" s="19" customFormat="1" x14ac:dyDescent="0.2">
      <c r="A314" s="890" t="s">
        <v>342</v>
      </c>
      <c r="B314" s="529" t="s">
        <v>323</v>
      </c>
      <c r="C314" s="436"/>
      <c r="D314" s="436"/>
      <c r="E314" s="436"/>
      <c r="F314" s="436"/>
      <c r="G314" s="436"/>
      <c r="H314" s="436"/>
      <c r="I314" s="436"/>
      <c r="J314" s="436"/>
      <c r="K314" s="1060">
        <f t="shared" si="24"/>
        <v>0</v>
      </c>
      <c r="L314" s="436">
        <v>0</v>
      </c>
      <c r="M314" s="908"/>
      <c r="N314" s="908"/>
    </row>
    <row r="315" spans="1:14" s="19" customFormat="1" x14ac:dyDescent="0.2">
      <c r="A315" s="890" t="s">
        <v>274</v>
      </c>
      <c r="B315" s="529" t="s">
        <v>324</v>
      </c>
      <c r="C315" s="436"/>
      <c r="D315" s="436"/>
      <c r="E315" s="436">
        <v>26606</v>
      </c>
      <c r="F315" s="436"/>
      <c r="G315" s="436"/>
      <c r="H315" s="436"/>
      <c r="I315" s="436"/>
      <c r="J315" s="436"/>
      <c r="K315" s="1060">
        <f t="shared" si="24"/>
        <v>26606</v>
      </c>
      <c r="L315" s="436">
        <v>84100</v>
      </c>
      <c r="M315" s="908"/>
      <c r="N315" s="908"/>
    </row>
    <row r="316" spans="1:14" s="19" customFormat="1" x14ac:dyDescent="0.2">
      <c r="A316" s="890" t="s">
        <v>817</v>
      </c>
      <c r="B316" s="529" t="s">
        <v>325</v>
      </c>
      <c r="C316" s="436"/>
      <c r="D316" s="436"/>
      <c r="E316" s="436"/>
      <c r="F316" s="436"/>
      <c r="G316" s="436"/>
      <c r="H316" s="436"/>
      <c r="I316" s="436"/>
      <c r="J316" s="436"/>
      <c r="K316" s="1060">
        <f t="shared" si="24"/>
        <v>0</v>
      </c>
      <c r="L316" s="436">
        <v>0</v>
      </c>
      <c r="M316" s="908"/>
      <c r="N316" s="908"/>
    </row>
    <row r="317" spans="1:14" s="19" customFormat="1" x14ac:dyDescent="0.2">
      <c r="A317" s="890" t="s">
        <v>275</v>
      </c>
      <c r="B317" s="529" t="s">
        <v>326</v>
      </c>
      <c r="C317" s="436"/>
      <c r="D317" s="436"/>
      <c r="E317" s="436"/>
      <c r="F317" s="436"/>
      <c r="G317" s="436"/>
      <c r="H317" s="436"/>
      <c r="I317" s="436"/>
      <c r="J317" s="436"/>
      <c r="K317" s="1060">
        <f t="shared" si="24"/>
        <v>0</v>
      </c>
      <c r="L317" s="436">
        <v>0</v>
      </c>
      <c r="M317" s="908"/>
      <c r="N317" s="908"/>
    </row>
    <row r="318" spans="1:14" s="19" customFormat="1" ht="22.5" x14ac:dyDescent="0.2">
      <c r="A318" s="890" t="s">
        <v>1215</v>
      </c>
      <c r="B318" s="531" t="s">
        <v>327</v>
      </c>
      <c r="C318" s="436"/>
      <c r="D318" s="436"/>
      <c r="E318" s="436"/>
      <c r="F318" s="436"/>
      <c r="G318" s="436"/>
      <c r="H318" s="436"/>
      <c r="I318" s="436"/>
      <c r="J318" s="436"/>
      <c r="K318" s="1060">
        <f t="shared" si="24"/>
        <v>0</v>
      </c>
      <c r="L318" s="436">
        <v>0</v>
      </c>
      <c r="M318" s="908"/>
      <c r="N318" s="908"/>
    </row>
    <row r="319" spans="1:14" s="19" customFormat="1" x14ac:dyDescent="0.2">
      <c r="A319" s="890" t="s">
        <v>1216</v>
      </c>
      <c r="B319" s="529" t="s">
        <v>328</v>
      </c>
      <c r="C319" s="436"/>
      <c r="D319" s="436"/>
      <c r="E319" s="436"/>
      <c r="F319" s="436"/>
      <c r="G319" s="436"/>
      <c r="H319" s="436"/>
      <c r="I319" s="436"/>
      <c r="J319" s="436"/>
      <c r="K319" s="1060">
        <f t="shared" si="24"/>
        <v>0</v>
      </c>
      <c r="L319" s="436">
        <v>0</v>
      </c>
      <c r="M319" s="908"/>
      <c r="N319" s="908"/>
    </row>
    <row r="320" spans="1:14" s="19" customFormat="1" x14ac:dyDescent="0.2">
      <c r="A320" s="890" t="s">
        <v>1147</v>
      </c>
      <c r="B320" s="529" t="s">
        <v>329</v>
      </c>
      <c r="C320" s="436"/>
      <c r="D320" s="436"/>
      <c r="E320" s="436"/>
      <c r="F320" s="436"/>
      <c r="G320" s="436"/>
      <c r="H320" s="436"/>
      <c r="I320" s="436"/>
      <c r="J320" s="436"/>
      <c r="K320" s="1060">
        <f t="shared" si="24"/>
        <v>0</v>
      </c>
      <c r="L320" s="436">
        <v>0</v>
      </c>
      <c r="M320" s="908"/>
      <c r="N320" s="908"/>
    </row>
    <row r="321" spans="1:14" s="19" customFormat="1" x14ac:dyDescent="0.2">
      <c r="A321" s="1848" t="s">
        <v>552</v>
      </c>
      <c r="B321" s="528" t="s">
        <v>1348</v>
      </c>
      <c r="C321" s="690"/>
      <c r="D321" s="690"/>
      <c r="E321" s="690">
        <v>13431</v>
      </c>
      <c r="F321" s="690"/>
      <c r="G321" s="690"/>
      <c r="H321" s="690"/>
      <c r="I321" s="690"/>
      <c r="J321" s="690"/>
      <c r="K321" s="1222">
        <f>SUM(C321:J321)</f>
        <v>13431</v>
      </c>
      <c r="L321" s="690">
        <v>0</v>
      </c>
      <c r="M321" s="908"/>
      <c r="N321" s="908"/>
    </row>
    <row r="322" spans="1:14" s="19" customFormat="1" x14ac:dyDescent="0.2">
      <c r="A322" s="1848" t="s">
        <v>1349</v>
      </c>
      <c r="B322" s="528"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9" t="s">
        <v>833</v>
      </c>
      <c r="B323" s="532" t="s">
        <v>668</v>
      </c>
      <c r="C323" s="1061">
        <f>SUM(C312:C322)</f>
        <v>0</v>
      </c>
      <c r="D323" s="1061">
        <f t="shared" ref="D323:J323" si="25">SUM(D312:D322)</f>
        <v>0</v>
      </c>
      <c r="E323" s="1061">
        <f t="shared" si="25"/>
        <v>40037</v>
      </c>
      <c r="F323" s="1061">
        <f t="shared" si="25"/>
        <v>0</v>
      </c>
      <c r="G323" s="1061">
        <f t="shared" si="25"/>
        <v>0</v>
      </c>
      <c r="H323" s="1061">
        <f t="shared" si="25"/>
        <v>0</v>
      </c>
      <c r="I323" s="1061">
        <f t="shared" si="25"/>
        <v>0</v>
      </c>
      <c r="J323" s="1061">
        <f t="shared" si="25"/>
        <v>0</v>
      </c>
      <c r="K323" s="1061">
        <f>SUM(K312:K322)</f>
        <v>40037</v>
      </c>
      <c r="L323" s="1061">
        <f>SUM(L312:L322)</f>
        <v>84100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0">
        <f>H326</f>
        <v>0</v>
      </c>
      <c r="L326" s="435">
        <v>0</v>
      </c>
    </row>
    <row r="327" spans="1:14" ht="12.75" customHeight="1" x14ac:dyDescent="0.2">
      <c r="A327" s="1845" t="s">
        <v>1391</v>
      </c>
      <c r="B327" s="528" t="s">
        <v>721</v>
      </c>
      <c r="C327" s="437"/>
      <c r="D327" s="437"/>
      <c r="E327" s="437"/>
      <c r="F327" s="437"/>
      <c r="G327" s="437"/>
      <c r="H327" s="435"/>
      <c r="I327" s="437"/>
      <c r="J327" s="437"/>
      <c r="K327" s="1060">
        <f>H327</f>
        <v>0</v>
      </c>
      <c r="L327" s="435">
        <v>0</v>
      </c>
    </row>
    <row r="328" spans="1:14" x14ac:dyDescent="0.2">
      <c r="A328" s="1813" t="s">
        <v>1074</v>
      </c>
      <c r="B328" s="114">
        <v>5150</v>
      </c>
      <c r="C328" s="437"/>
      <c r="D328" s="437"/>
      <c r="E328" s="437"/>
      <c r="F328" s="437"/>
      <c r="G328" s="437"/>
      <c r="H328" s="436"/>
      <c r="I328" s="437"/>
      <c r="J328" s="437"/>
      <c r="K328" s="1060">
        <f>H328</f>
        <v>0</v>
      </c>
      <c r="L328" s="436">
        <v>0</v>
      </c>
    </row>
    <row r="329" spans="1:14" ht="20.25" customHeight="1" thickBot="1" x14ac:dyDescent="0.25">
      <c r="A329" s="1867"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1">
        <f>SUM(C323)</f>
        <v>0</v>
      </c>
      <c r="D331" s="1061">
        <f t="shared" ref="D331:J331" si="26">SUM(D323)</f>
        <v>0</v>
      </c>
      <c r="E331" s="1061">
        <f t="shared" si="26"/>
        <v>40037</v>
      </c>
      <c r="F331" s="1061">
        <f t="shared" si="26"/>
        <v>0</v>
      </c>
      <c r="G331" s="1061">
        <f t="shared" si="26"/>
        <v>0</v>
      </c>
      <c r="H331" s="1061">
        <f>SUM(H323,H329)</f>
        <v>0</v>
      </c>
      <c r="I331" s="1061">
        <f t="shared" si="26"/>
        <v>0</v>
      </c>
      <c r="J331" s="1061">
        <f t="shared" si="26"/>
        <v>0</v>
      </c>
      <c r="K331" s="1061">
        <f>SUM(K323,K329)</f>
        <v>40037</v>
      </c>
      <c r="L331" s="425">
        <f>SUM(L323,L329,L330)</f>
        <v>84100</v>
      </c>
    </row>
    <row r="332" spans="1:14" ht="12.75" customHeight="1" thickTop="1" x14ac:dyDescent="0.2">
      <c r="A332" s="2237" t="s">
        <v>1177</v>
      </c>
      <c r="B332" s="2238"/>
      <c r="C332" s="413"/>
      <c r="D332" s="413"/>
      <c r="E332" s="413"/>
      <c r="F332" s="413"/>
      <c r="G332" s="413"/>
      <c r="H332" s="413"/>
      <c r="I332" s="413"/>
      <c r="J332" s="413"/>
      <c r="K332" s="1064">
        <f>'Revenues 9-14'!J275-'Expenditures 15-22'!K331</f>
        <v>48114</v>
      </c>
      <c r="L332" s="413"/>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29" t="s">
        <v>1142</v>
      </c>
      <c r="B334" s="2089"/>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10600</v>
      </c>
      <c r="F337" s="412">
        <v>36037</v>
      </c>
      <c r="G337" s="412"/>
      <c r="H337" s="412"/>
      <c r="I337" s="436"/>
      <c r="J337" s="436"/>
      <c r="K337" s="414">
        <f>SUM(C337:J337)</f>
        <v>46637</v>
      </c>
      <c r="L337" s="412">
        <v>0</v>
      </c>
    </row>
    <row r="338" spans="1:14" x14ac:dyDescent="0.2">
      <c r="A338" s="1813" t="s">
        <v>221</v>
      </c>
      <c r="B338" s="266">
        <v>2540</v>
      </c>
      <c r="C338" s="412"/>
      <c r="D338" s="412"/>
      <c r="E338" s="412"/>
      <c r="F338" s="412"/>
      <c r="G338" s="412"/>
      <c r="H338" s="412"/>
      <c r="I338" s="436"/>
      <c r="J338" s="436"/>
      <c r="K338" s="414">
        <f>SUM(C338:J338)</f>
        <v>0</v>
      </c>
      <c r="L338" s="412">
        <v>25000</v>
      </c>
    </row>
    <row r="339" spans="1:14" ht="12.75" customHeight="1" thickBot="1" x14ac:dyDescent="0.25">
      <c r="A339" s="886" t="s">
        <v>835</v>
      </c>
      <c r="B339" s="468" t="s">
        <v>36</v>
      </c>
      <c r="C339" s="415">
        <f>SUM(C337:C338)</f>
        <v>0</v>
      </c>
      <c r="D339" s="415">
        <f t="shared" ref="D339:L339" si="27">SUM(D337:D338)</f>
        <v>0</v>
      </c>
      <c r="E339" s="415">
        <f t="shared" si="27"/>
        <v>10600</v>
      </c>
      <c r="F339" s="415">
        <f t="shared" si="27"/>
        <v>36037</v>
      </c>
      <c r="G339" s="415">
        <f t="shared" si="27"/>
        <v>0</v>
      </c>
      <c r="H339" s="415">
        <f t="shared" si="27"/>
        <v>0</v>
      </c>
      <c r="I339" s="415">
        <f t="shared" si="27"/>
        <v>0</v>
      </c>
      <c r="J339" s="415">
        <f t="shared" si="27"/>
        <v>0</v>
      </c>
      <c r="K339" s="415">
        <f t="shared" si="27"/>
        <v>46637</v>
      </c>
      <c r="L339" s="415">
        <f t="shared" si="27"/>
        <v>25000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6" t="s">
        <v>728</v>
      </c>
      <c r="B341" s="465" t="s">
        <v>668</v>
      </c>
      <c r="C341" s="415">
        <f>SUM(C339:C340)</f>
        <v>0</v>
      </c>
      <c r="D341" s="415">
        <f t="shared" ref="D341:L341" si="28">SUM(D339:D340)</f>
        <v>0</v>
      </c>
      <c r="E341" s="415">
        <f t="shared" si="28"/>
        <v>10600</v>
      </c>
      <c r="F341" s="415">
        <f t="shared" si="28"/>
        <v>36037</v>
      </c>
      <c r="G341" s="415">
        <f t="shared" si="28"/>
        <v>0</v>
      </c>
      <c r="H341" s="415">
        <f t="shared" si="28"/>
        <v>0</v>
      </c>
      <c r="I341" s="415">
        <f t="shared" si="28"/>
        <v>0</v>
      </c>
      <c r="J341" s="415">
        <f t="shared" si="28"/>
        <v>0</v>
      </c>
      <c r="K341" s="415">
        <f t="shared" si="28"/>
        <v>46637</v>
      </c>
      <c r="L341" s="415">
        <f t="shared" si="28"/>
        <v>25000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7"/>
      <c r="J343" s="413"/>
      <c r="K343" s="414">
        <f>SUM(C343:J343)</f>
        <v>0</v>
      </c>
      <c r="L343" s="426">
        <v>0</v>
      </c>
    </row>
    <row r="344" spans="1:14" ht="12.75" customHeight="1" thickTop="1" thickBot="1" x14ac:dyDescent="0.25">
      <c r="A344" s="886" t="s">
        <v>1921</v>
      </c>
      <c r="B344" s="468"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723</v>
      </c>
      <c r="B348" s="291" t="s">
        <v>722</v>
      </c>
      <c r="C348" s="413"/>
      <c r="D348" s="413"/>
      <c r="E348" s="413"/>
      <c r="F348" s="413"/>
      <c r="G348" s="413"/>
      <c r="H348" s="436"/>
      <c r="I348" s="413"/>
      <c r="J348" s="413"/>
      <c r="K348" s="414">
        <f>SUM(C348:J348)</f>
        <v>0</v>
      </c>
      <c r="L348" s="412">
        <v>0</v>
      </c>
    </row>
    <row r="349" spans="1:14" ht="12.75" customHeight="1" thickBot="1" x14ac:dyDescent="0.25">
      <c r="A349" s="886"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0" t="s">
        <v>39</v>
      </c>
      <c r="C350" s="437"/>
      <c r="D350" s="437"/>
      <c r="E350" s="437"/>
      <c r="F350" s="437"/>
      <c r="G350" s="437"/>
      <c r="H350" s="510"/>
      <c r="I350" s="437"/>
      <c r="J350" s="437"/>
      <c r="K350" s="1223">
        <f>SUM(C350:J350)</f>
        <v>0</v>
      </c>
      <c r="L350" s="510">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4">
        <f>SUM(C351:J351)</f>
        <v>0</v>
      </c>
      <c r="L351" s="1234">
        <v>0</v>
      </c>
    </row>
    <row r="352" spans="1:14" s="19" customFormat="1" ht="12.75" customHeight="1" thickBot="1" x14ac:dyDescent="0.25">
      <c r="A352" s="1228" t="s">
        <v>693</v>
      </c>
      <c r="B352" s="831" t="s">
        <v>582</v>
      </c>
      <c r="C352" s="437"/>
      <c r="D352" s="437"/>
      <c r="E352" s="437"/>
      <c r="F352" s="437"/>
      <c r="G352" s="437"/>
      <c r="H352" s="691">
        <f>SUM(H349,H350,H351)</f>
        <v>0</v>
      </c>
      <c r="I352" s="437"/>
      <c r="J352" s="437"/>
      <c r="K352" s="691">
        <f>SUM(K349,K350,K351)</f>
        <v>0</v>
      </c>
      <c r="L352" s="691">
        <f>SUM(L349,L350,L351)</f>
        <v>0</v>
      </c>
      <c r="M352" s="908"/>
      <c r="N352" s="908"/>
    </row>
    <row r="353" spans="1:14" s="16" customFormat="1" ht="18" customHeight="1" thickTop="1" thickBot="1" x14ac:dyDescent="0.25">
      <c r="A353" s="1822"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10600</v>
      </c>
      <c r="F354" s="415">
        <f t="shared" si="29"/>
        <v>36037</v>
      </c>
      <c r="G354" s="415">
        <f t="shared" si="29"/>
        <v>0</v>
      </c>
      <c r="H354" s="415">
        <f t="shared" si="29"/>
        <v>0</v>
      </c>
      <c r="I354" s="415">
        <f t="shared" si="29"/>
        <v>0</v>
      </c>
      <c r="J354" s="415">
        <f t="shared" si="29"/>
        <v>0</v>
      </c>
      <c r="K354" s="415">
        <f t="shared" si="29"/>
        <v>46637</v>
      </c>
      <c r="L354" s="415">
        <f>SUM(L341,L344,L352,L353)</f>
        <v>25000</v>
      </c>
    </row>
    <row r="355" spans="1:14" ht="23.25" thickTop="1" x14ac:dyDescent="0.2">
      <c r="A355" s="1852" t="s">
        <v>1177</v>
      </c>
      <c r="B355" s="469"/>
      <c r="C355" s="432"/>
      <c r="D355" s="432"/>
      <c r="E355" s="419"/>
      <c r="F355" s="419"/>
      <c r="G355" s="419"/>
      <c r="H355" s="419"/>
      <c r="I355" s="419"/>
      <c r="J355" s="417"/>
      <c r="K355" s="414">
        <f>'Revenues 9-14'!K275-'Expenditures 15-22'!K354</f>
        <v>60135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2016</oddHeader>
    <oddFooter>&amp;LSee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activeCell="B50" sqref="B50:M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8" t="s">
        <v>1314</v>
      </c>
      <c r="D1" s="2249" t="s">
        <v>1315</v>
      </c>
      <c r="E1" s="2250"/>
      <c r="F1" s="2250"/>
      <c r="G1" s="2250"/>
      <c r="H1" s="2250"/>
      <c r="I1" s="2250"/>
      <c r="J1" s="2250"/>
      <c r="K1" s="2250"/>
      <c r="L1" s="2251"/>
      <c r="M1" s="2252" t="s">
        <v>214</v>
      </c>
      <c r="N1" s="2253"/>
    </row>
    <row r="2" spans="1:16" ht="13.5" customHeight="1" x14ac:dyDescent="0.2">
      <c r="A2" s="2256"/>
      <c r="B2" s="225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6"/>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6"/>
      <c r="E5" s="436"/>
      <c r="F5" s="436"/>
      <c r="G5" s="436"/>
      <c r="H5" s="436"/>
      <c r="I5" s="436"/>
      <c r="J5" s="436"/>
      <c r="K5" s="507"/>
      <c r="L5" s="748">
        <f>SUM(D5:K5)</f>
        <v>0</v>
      </c>
      <c r="M5" s="1127"/>
      <c r="N5" s="1127"/>
      <c r="O5" s="679"/>
      <c r="P5" s="679"/>
    </row>
    <row r="6" spans="1:16" x14ac:dyDescent="0.2">
      <c r="A6" s="804" t="s">
        <v>1353</v>
      </c>
      <c r="B6" s="799">
        <v>4851</v>
      </c>
      <c r="C6" s="1718">
        <f>SUM('Revenues 9-14'!C231:K231)</f>
        <v>0</v>
      </c>
      <c r="D6" s="436"/>
      <c r="E6" s="436"/>
      <c r="F6" s="436"/>
      <c r="G6" s="436"/>
      <c r="H6" s="436"/>
      <c r="I6" s="436"/>
      <c r="J6" s="436"/>
      <c r="K6" s="507"/>
      <c r="L6" s="748">
        <f t="shared" ref="L6:L33" si="0">SUM(D6:K6)</f>
        <v>0</v>
      </c>
      <c r="M6" s="1127"/>
      <c r="N6" s="1127"/>
      <c r="O6" s="156"/>
      <c r="P6" s="156"/>
    </row>
    <row r="7" spans="1:16" x14ac:dyDescent="0.2">
      <c r="A7" s="804" t="s">
        <v>394</v>
      </c>
      <c r="B7" s="799">
        <v>4852</v>
      </c>
      <c r="C7" s="1718">
        <f>SUM('Revenues 9-14'!C232:K232)</f>
        <v>0</v>
      </c>
      <c r="D7" s="436"/>
      <c r="E7" s="436"/>
      <c r="F7" s="436"/>
      <c r="G7" s="436"/>
      <c r="H7" s="436"/>
      <c r="I7" s="436"/>
      <c r="J7" s="436"/>
      <c r="K7" s="507"/>
      <c r="L7" s="748">
        <f t="shared" si="0"/>
        <v>0</v>
      </c>
      <c r="M7" s="1127"/>
      <c r="N7" s="1127"/>
      <c r="O7" s="156"/>
      <c r="P7" s="156"/>
    </row>
    <row r="8" spans="1:16" x14ac:dyDescent="0.2">
      <c r="A8" s="804" t="s">
        <v>395</v>
      </c>
      <c r="B8" s="799">
        <v>4853</v>
      </c>
      <c r="C8" s="1718">
        <f>SUM('Revenues 9-14'!C233:K233)</f>
        <v>0</v>
      </c>
      <c r="D8" s="436"/>
      <c r="E8" s="436"/>
      <c r="F8" s="436"/>
      <c r="G8" s="436"/>
      <c r="H8" s="436"/>
      <c r="I8" s="436"/>
      <c r="J8" s="436"/>
      <c r="K8" s="507"/>
      <c r="L8" s="748">
        <f t="shared" si="0"/>
        <v>0</v>
      </c>
      <c r="M8" s="1127"/>
      <c r="N8" s="1127"/>
      <c r="O8" s="156"/>
      <c r="P8" s="156"/>
    </row>
    <row r="9" spans="1:16" x14ac:dyDescent="0.2">
      <c r="A9" s="804" t="s">
        <v>396</v>
      </c>
      <c r="B9" s="799">
        <v>4854</v>
      </c>
      <c r="C9" s="1718">
        <f>SUM('Revenues 9-14'!C234:K234)</f>
        <v>0</v>
      </c>
      <c r="D9" s="436"/>
      <c r="E9" s="436"/>
      <c r="F9" s="436"/>
      <c r="G9" s="436"/>
      <c r="H9" s="436"/>
      <c r="I9" s="436"/>
      <c r="J9" s="436"/>
      <c r="K9" s="507"/>
      <c r="L9" s="748">
        <f t="shared" si="0"/>
        <v>0</v>
      </c>
      <c r="M9" s="1127"/>
      <c r="N9" s="1127"/>
      <c r="O9" s="156"/>
      <c r="P9" s="156"/>
    </row>
    <row r="10" spans="1:16" x14ac:dyDescent="0.2">
      <c r="A10" s="804" t="s">
        <v>1360</v>
      </c>
      <c r="B10" s="799">
        <v>4855</v>
      </c>
      <c r="C10" s="1718">
        <f>SUM('Revenues 9-14'!C235:K235)</f>
        <v>0</v>
      </c>
      <c r="D10" s="436"/>
      <c r="E10" s="436"/>
      <c r="F10" s="436"/>
      <c r="G10" s="436"/>
      <c r="H10" s="436"/>
      <c r="I10" s="436"/>
      <c r="J10" s="436"/>
      <c r="K10" s="507"/>
      <c r="L10" s="748">
        <f t="shared" si="0"/>
        <v>0</v>
      </c>
      <c r="M10" s="1127"/>
      <c r="N10" s="1127"/>
      <c r="O10" s="156"/>
      <c r="P10" s="156"/>
    </row>
    <row r="11" spans="1:16" x14ac:dyDescent="0.2">
      <c r="A11" s="804" t="s">
        <v>397</v>
      </c>
      <c r="B11" s="799">
        <v>4856</v>
      </c>
      <c r="C11" s="1718">
        <f>SUM('Revenues 9-14'!C236:K236)</f>
        <v>0</v>
      </c>
      <c r="D11" s="436"/>
      <c r="E11" s="436"/>
      <c r="F11" s="436"/>
      <c r="G11" s="436"/>
      <c r="H11" s="436"/>
      <c r="I11" s="436"/>
      <c r="J11" s="436"/>
      <c r="K11" s="507"/>
      <c r="L11" s="748">
        <f t="shared" si="0"/>
        <v>0</v>
      </c>
      <c r="M11" s="1127"/>
      <c r="N11" s="1127"/>
      <c r="O11" s="156"/>
      <c r="P11" s="156"/>
    </row>
    <row r="12" spans="1:16" x14ac:dyDescent="0.2">
      <c r="A12" s="804" t="s">
        <v>398</v>
      </c>
      <c r="B12" s="799">
        <v>4857</v>
      </c>
      <c r="C12" s="1718">
        <f>SUM('Revenues 9-14'!C237:K237)</f>
        <v>0</v>
      </c>
      <c r="D12" s="436"/>
      <c r="E12" s="436"/>
      <c r="F12" s="436"/>
      <c r="G12" s="436"/>
      <c r="H12" s="436"/>
      <c r="I12" s="436"/>
      <c r="J12" s="436"/>
      <c r="K12" s="507"/>
      <c r="L12" s="748">
        <f t="shared" si="0"/>
        <v>0</v>
      </c>
      <c r="M12" s="1127"/>
      <c r="N12" s="1127"/>
      <c r="O12" s="156"/>
      <c r="P12" s="156"/>
    </row>
    <row r="13" spans="1:16" x14ac:dyDescent="0.2">
      <c r="A13" s="804" t="s">
        <v>399</v>
      </c>
      <c r="B13" s="799">
        <v>4860</v>
      </c>
      <c r="C13" s="1718">
        <f>SUM('Revenues 9-14'!C238:K238)</f>
        <v>0</v>
      </c>
      <c r="D13" s="436"/>
      <c r="E13" s="436"/>
      <c r="F13" s="436"/>
      <c r="G13" s="436"/>
      <c r="H13" s="436"/>
      <c r="I13" s="436"/>
      <c r="J13" s="436"/>
      <c r="K13" s="507"/>
      <c r="L13" s="748">
        <f t="shared" si="0"/>
        <v>0</v>
      </c>
      <c r="M13" s="1127"/>
      <c r="N13" s="1127"/>
      <c r="O13" s="156"/>
      <c r="P13" s="156"/>
    </row>
    <row r="14" spans="1:16" x14ac:dyDescent="0.2">
      <c r="A14" s="804" t="s">
        <v>400</v>
      </c>
      <c r="B14" s="799">
        <v>4861</v>
      </c>
      <c r="C14" s="1718">
        <f>SUM('Revenues 9-14'!C239:K239)</f>
        <v>0</v>
      </c>
      <c r="D14" s="436"/>
      <c r="E14" s="436"/>
      <c r="F14" s="436"/>
      <c r="G14" s="436"/>
      <c r="H14" s="436"/>
      <c r="I14" s="436"/>
      <c r="J14" s="436"/>
      <c r="K14" s="507"/>
      <c r="L14" s="748">
        <f t="shared" si="0"/>
        <v>0</v>
      </c>
      <c r="M14" s="1127"/>
      <c r="N14" s="1127"/>
      <c r="O14" s="156"/>
      <c r="P14" s="156"/>
    </row>
    <row r="15" spans="1:16" x14ac:dyDescent="0.2">
      <c r="A15" s="804" t="s">
        <v>401</v>
      </c>
      <c r="B15" s="800">
        <v>4862</v>
      </c>
      <c r="C15" s="1718">
        <f>SUM('Revenues 9-14'!C240:K240)</f>
        <v>0</v>
      </c>
      <c r="D15" s="436"/>
      <c r="E15" s="436"/>
      <c r="F15" s="436"/>
      <c r="G15" s="436"/>
      <c r="H15" s="436"/>
      <c r="I15" s="436"/>
      <c r="J15" s="436"/>
      <c r="K15" s="507"/>
      <c r="L15" s="748">
        <f t="shared" si="0"/>
        <v>0</v>
      </c>
      <c r="M15" s="1127"/>
      <c r="N15" s="1127"/>
      <c r="O15" s="156"/>
      <c r="P15" s="156"/>
    </row>
    <row r="16" spans="1:16" x14ac:dyDescent="0.2">
      <c r="A16" s="804" t="s">
        <v>423</v>
      </c>
      <c r="B16" s="799">
        <v>4863</v>
      </c>
      <c r="C16" s="1718">
        <f>SUM('Revenues 9-14'!C241:K241)</f>
        <v>0</v>
      </c>
      <c r="D16" s="436"/>
      <c r="E16" s="436"/>
      <c r="F16" s="436"/>
      <c r="G16" s="436"/>
      <c r="H16" s="436"/>
      <c r="I16" s="436"/>
      <c r="J16" s="436"/>
      <c r="K16" s="507"/>
      <c r="L16" s="748">
        <f t="shared" si="0"/>
        <v>0</v>
      </c>
      <c r="M16" s="1127"/>
      <c r="N16" s="1127"/>
      <c r="O16" s="156"/>
      <c r="P16" s="156"/>
    </row>
    <row r="17" spans="1:16" x14ac:dyDescent="0.2">
      <c r="A17" s="804" t="s">
        <v>677</v>
      </c>
      <c r="B17" s="799">
        <v>4864</v>
      </c>
      <c r="C17" s="1718">
        <f>SUM('Revenues 9-14'!C242:K242)</f>
        <v>0</v>
      </c>
      <c r="D17" s="436"/>
      <c r="E17" s="436"/>
      <c r="F17" s="436"/>
      <c r="G17" s="436"/>
      <c r="H17" s="436"/>
      <c r="I17" s="436"/>
      <c r="J17" s="436"/>
      <c r="K17" s="507"/>
      <c r="L17" s="748">
        <f t="shared" si="0"/>
        <v>0</v>
      </c>
      <c r="M17" s="1127"/>
      <c r="N17" s="1127"/>
      <c r="O17" s="156"/>
      <c r="P17" s="156"/>
    </row>
    <row r="18" spans="1:16" x14ac:dyDescent="0.2">
      <c r="A18" s="804" t="s">
        <v>678</v>
      </c>
      <c r="B18" s="799">
        <v>4865</v>
      </c>
      <c r="C18" s="1718">
        <f>SUM('Revenues 9-14'!C243:K243)</f>
        <v>0</v>
      </c>
      <c r="D18" s="436"/>
      <c r="E18" s="436"/>
      <c r="F18" s="436"/>
      <c r="G18" s="436"/>
      <c r="H18" s="436"/>
      <c r="I18" s="436"/>
      <c r="J18" s="436"/>
      <c r="K18" s="507"/>
      <c r="L18" s="748">
        <f t="shared" si="0"/>
        <v>0</v>
      </c>
      <c r="M18" s="1127"/>
      <c r="N18" s="1127"/>
      <c r="O18" s="156"/>
      <c r="P18" s="156"/>
    </row>
    <row r="19" spans="1:16" x14ac:dyDescent="0.2">
      <c r="A19" s="804" t="s">
        <v>679</v>
      </c>
      <c r="B19" s="799">
        <v>4866</v>
      </c>
      <c r="C19" s="1718">
        <f>SUM('Revenues 9-14'!C244:K244)</f>
        <v>0</v>
      </c>
      <c r="D19" s="436"/>
      <c r="E19" s="436"/>
      <c r="F19" s="436"/>
      <c r="G19" s="436"/>
      <c r="H19" s="436"/>
      <c r="I19" s="436"/>
      <c r="J19" s="436"/>
      <c r="K19" s="507"/>
      <c r="L19" s="748">
        <f t="shared" si="0"/>
        <v>0</v>
      </c>
      <c r="M19" s="1127"/>
      <c r="N19" s="1127"/>
      <c r="O19" s="156"/>
      <c r="P19" s="156"/>
    </row>
    <row r="20" spans="1:16" x14ac:dyDescent="0.2">
      <c r="A20" s="804" t="s">
        <v>804</v>
      </c>
      <c r="B20" s="799">
        <v>4867</v>
      </c>
      <c r="C20" s="1718">
        <f>SUM('Revenues 9-14'!C245:K245)</f>
        <v>0</v>
      </c>
      <c r="D20" s="436"/>
      <c r="E20" s="436"/>
      <c r="F20" s="436"/>
      <c r="G20" s="436"/>
      <c r="H20" s="436"/>
      <c r="I20" s="436"/>
      <c r="J20" s="436"/>
      <c r="K20" s="507"/>
      <c r="L20" s="748">
        <f t="shared" si="0"/>
        <v>0</v>
      </c>
      <c r="M20" s="1127"/>
      <c r="N20" s="1127"/>
      <c r="O20" s="156"/>
      <c r="P20" s="156"/>
    </row>
    <row r="21" spans="1:16" x14ac:dyDescent="0.2">
      <c r="A21" s="804" t="s">
        <v>805</v>
      </c>
      <c r="B21" s="799">
        <v>4868</v>
      </c>
      <c r="C21" s="1718">
        <f>SUM('Revenues 9-14'!C246:K246)</f>
        <v>0</v>
      </c>
      <c r="D21" s="436"/>
      <c r="E21" s="436"/>
      <c r="F21" s="436"/>
      <c r="G21" s="436"/>
      <c r="H21" s="436"/>
      <c r="I21" s="436"/>
      <c r="J21" s="436"/>
      <c r="K21" s="507"/>
      <c r="L21" s="1718">
        <f t="shared" si="0"/>
        <v>0</v>
      </c>
      <c r="M21" s="1127"/>
      <c r="N21" s="1127"/>
      <c r="O21" s="156"/>
      <c r="P21" s="156"/>
    </row>
    <row r="22" spans="1:16" x14ac:dyDescent="0.2">
      <c r="A22" s="804" t="s">
        <v>870</v>
      </c>
      <c r="B22" s="800">
        <v>4869</v>
      </c>
      <c r="C22" s="1718">
        <f>SUM('Revenues 9-14'!C247:K247)</f>
        <v>0</v>
      </c>
      <c r="D22" s="436"/>
      <c r="E22" s="436"/>
      <c r="F22" s="436"/>
      <c r="G22" s="436"/>
      <c r="H22" s="436"/>
      <c r="I22" s="436"/>
      <c r="J22" s="436"/>
      <c r="K22" s="507"/>
      <c r="L22" s="748">
        <f t="shared" si="0"/>
        <v>0</v>
      </c>
      <c r="M22" s="1127"/>
      <c r="N22" s="1127"/>
      <c r="O22" s="156"/>
      <c r="P22" s="156"/>
    </row>
    <row r="23" spans="1:16" x14ac:dyDescent="0.2">
      <c r="A23" s="1137" t="s">
        <v>1344</v>
      </c>
      <c r="B23" s="799">
        <v>4870</v>
      </c>
      <c r="C23" s="1718">
        <f>SUM('Revenues 9-14'!C248:K248)</f>
        <v>0</v>
      </c>
      <c r="D23" s="436"/>
      <c r="E23" s="436"/>
      <c r="F23" s="436"/>
      <c r="G23" s="436"/>
      <c r="H23" s="436"/>
      <c r="I23" s="436"/>
      <c r="J23" s="436"/>
      <c r="K23" s="507"/>
      <c r="L23" s="748">
        <f t="shared" si="0"/>
        <v>0</v>
      </c>
      <c r="M23" s="1127"/>
      <c r="N23" s="1127"/>
      <c r="O23" s="156"/>
      <c r="P23" s="156"/>
    </row>
    <row r="24" spans="1:16" x14ac:dyDescent="0.2">
      <c r="A24" s="804" t="s">
        <v>553</v>
      </c>
      <c r="B24" s="799">
        <v>4871</v>
      </c>
      <c r="C24" s="1718">
        <f>SUM('Revenues 9-14'!C249:K249)</f>
        <v>0</v>
      </c>
      <c r="D24" s="436"/>
      <c r="E24" s="436"/>
      <c r="F24" s="436"/>
      <c r="G24" s="436"/>
      <c r="H24" s="436"/>
      <c r="I24" s="436"/>
      <c r="J24" s="436"/>
      <c r="K24" s="507"/>
      <c r="L24" s="748">
        <f t="shared" si="0"/>
        <v>0</v>
      </c>
      <c r="M24" s="1127"/>
      <c r="N24" s="1127"/>
      <c r="O24" s="156"/>
      <c r="P24" s="156"/>
    </row>
    <row r="25" spans="1:16" x14ac:dyDescent="0.2">
      <c r="A25" s="804" t="s">
        <v>554</v>
      </c>
      <c r="B25" s="799">
        <v>4872</v>
      </c>
      <c r="C25" s="1718">
        <f>SUM('Revenues 9-14'!C250:K250)</f>
        <v>0</v>
      </c>
      <c r="D25" s="436"/>
      <c r="E25" s="436"/>
      <c r="F25" s="436"/>
      <c r="G25" s="436"/>
      <c r="H25" s="436"/>
      <c r="I25" s="436"/>
      <c r="J25" s="436"/>
      <c r="K25" s="507"/>
      <c r="L25" s="748">
        <f t="shared" si="0"/>
        <v>0</v>
      </c>
      <c r="M25" s="1127"/>
      <c r="N25" s="1127"/>
      <c r="O25" s="156"/>
      <c r="P25" s="156"/>
    </row>
    <row r="26" spans="1:16" x14ac:dyDescent="0.2">
      <c r="A26" s="804" t="s">
        <v>555</v>
      </c>
      <c r="B26" s="799">
        <v>4873</v>
      </c>
      <c r="C26" s="1718">
        <f>SUM('Revenues 9-14'!C251:K251)</f>
        <v>0</v>
      </c>
      <c r="D26" s="436"/>
      <c r="E26" s="436"/>
      <c r="F26" s="436"/>
      <c r="G26" s="436"/>
      <c r="H26" s="436"/>
      <c r="I26" s="436"/>
      <c r="J26" s="436"/>
      <c r="K26" s="507"/>
      <c r="L26" s="748">
        <f t="shared" si="0"/>
        <v>0</v>
      </c>
      <c r="M26" s="1127"/>
      <c r="N26" s="1127"/>
      <c r="O26" s="156"/>
      <c r="P26" s="156"/>
    </row>
    <row r="27" spans="1:16" x14ac:dyDescent="0.2">
      <c r="A27" s="804" t="s">
        <v>556</v>
      </c>
      <c r="B27" s="799">
        <v>4874</v>
      </c>
      <c r="C27" s="1718">
        <f>SUM('Revenues 9-14'!C252:K252)</f>
        <v>0</v>
      </c>
      <c r="D27" s="436"/>
      <c r="E27" s="436"/>
      <c r="F27" s="436"/>
      <c r="G27" s="436"/>
      <c r="H27" s="436"/>
      <c r="I27" s="436"/>
      <c r="J27" s="436"/>
      <c r="K27" s="507"/>
      <c r="L27" s="748">
        <f t="shared" si="0"/>
        <v>0</v>
      </c>
      <c r="M27" s="1127"/>
      <c r="N27" s="1127"/>
      <c r="O27" s="156"/>
      <c r="P27" s="156"/>
    </row>
    <row r="28" spans="1:16" x14ac:dyDescent="0.2">
      <c r="A28" s="804" t="s">
        <v>551</v>
      </c>
      <c r="B28" s="799">
        <v>4875</v>
      </c>
      <c r="C28" s="1718">
        <f>SUM('Revenues 9-14'!C253:K253)</f>
        <v>0</v>
      </c>
      <c r="D28" s="436"/>
      <c r="E28" s="436"/>
      <c r="F28" s="436"/>
      <c r="G28" s="436"/>
      <c r="H28" s="436"/>
      <c r="I28" s="436"/>
      <c r="J28" s="436"/>
      <c r="K28" s="507"/>
      <c r="L28" s="748">
        <f t="shared" si="0"/>
        <v>0</v>
      </c>
      <c r="M28" s="1127"/>
      <c r="N28" s="1127"/>
      <c r="O28" s="156"/>
      <c r="P28" s="156"/>
    </row>
    <row r="29" spans="1:16" x14ac:dyDescent="0.2">
      <c r="A29" s="804" t="s">
        <v>557</v>
      </c>
      <c r="B29" s="799">
        <v>4876</v>
      </c>
      <c r="C29" s="1718">
        <f>SUM('Revenues 9-14'!C254:K254)</f>
        <v>0</v>
      </c>
      <c r="D29" s="436"/>
      <c r="E29" s="436"/>
      <c r="F29" s="436"/>
      <c r="G29" s="436"/>
      <c r="H29" s="436"/>
      <c r="I29" s="436"/>
      <c r="J29" s="436"/>
      <c r="K29" s="507"/>
      <c r="L29" s="748">
        <f t="shared" si="0"/>
        <v>0</v>
      </c>
      <c r="M29" s="1127"/>
      <c r="N29" s="1127"/>
      <c r="O29" s="156"/>
      <c r="P29" s="156"/>
    </row>
    <row r="30" spans="1:16" x14ac:dyDescent="0.2">
      <c r="A30" s="804" t="s">
        <v>558</v>
      </c>
      <c r="B30" s="799">
        <v>4877</v>
      </c>
      <c r="C30" s="1718">
        <f>SUM('Revenues 9-14'!C255:K255)</f>
        <v>0</v>
      </c>
      <c r="D30" s="436"/>
      <c r="E30" s="436"/>
      <c r="F30" s="436"/>
      <c r="G30" s="436"/>
      <c r="H30" s="436"/>
      <c r="I30" s="436"/>
      <c r="J30" s="436"/>
      <c r="K30" s="507"/>
      <c r="L30" s="748">
        <f t="shared" si="0"/>
        <v>0</v>
      </c>
      <c r="M30" s="1127"/>
      <c r="N30" s="1127"/>
      <c r="O30" s="156"/>
      <c r="P30" s="156"/>
    </row>
    <row r="31" spans="1:16" x14ac:dyDescent="0.2">
      <c r="A31" s="804" t="s">
        <v>559</v>
      </c>
      <c r="B31" s="799">
        <v>4878</v>
      </c>
      <c r="C31" s="1718">
        <f>SUM('Revenues 9-14'!C256:K256)</f>
        <v>0</v>
      </c>
      <c r="D31" s="436"/>
      <c r="E31" s="436"/>
      <c r="F31" s="436"/>
      <c r="G31" s="436"/>
      <c r="H31" s="436"/>
      <c r="I31" s="436"/>
      <c r="J31" s="436"/>
      <c r="K31" s="507"/>
      <c r="L31" s="748">
        <f t="shared" si="0"/>
        <v>0</v>
      </c>
      <c r="M31" s="1127"/>
      <c r="N31" s="1127"/>
      <c r="O31" s="156"/>
      <c r="P31" s="156"/>
    </row>
    <row r="32" spans="1:16" x14ac:dyDescent="0.2">
      <c r="A32" s="804" t="s">
        <v>560</v>
      </c>
      <c r="B32" s="799">
        <v>4879</v>
      </c>
      <c r="C32" s="1718">
        <f>SUM('Revenues 9-14'!C257:K257)</f>
        <v>0</v>
      </c>
      <c r="D32" s="436"/>
      <c r="E32" s="436"/>
      <c r="F32" s="436"/>
      <c r="G32" s="436"/>
      <c r="H32" s="436"/>
      <c r="I32" s="436"/>
      <c r="J32" s="436"/>
      <c r="K32" s="507"/>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7"/>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7" t="s">
        <v>1933</v>
      </c>
      <c r="B35" s="802"/>
      <c r="C35" s="1039">
        <f>SUM(C4+C34)-L34</f>
        <v>0</v>
      </c>
      <c r="D35" s="514"/>
      <c r="E35" s="514"/>
      <c r="F35" s="514"/>
      <c r="G35" s="514"/>
      <c r="H35" s="514"/>
      <c r="I35" s="514"/>
      <c r="J35" s="514"/>
      <c r="K35" s="514"/>
      <c r="L35" s="514"/>
      <c r="M35" s="1040"/>
      <c r="N35" s="514"/>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6" sqref="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9" t="s">
        <v>1969</v>
      </c>
      <c r="B2" s="834" t="s">
        <v>1935</v>
      </c>
      <c r="C2" s="1083" t="s">
        <v>1936</v>
      </c>
      <c r="D2" s="1083" t="s">
        <v>1937</v>
      </c>
      <c r="E2" s="1083" t="s">
        <v>1938</v>
      </c>
      <c r="F2" s="1083" t="s">
        <v>1939</v>
      </c>
    </row>
    <row r="3" spans="1:6" ht="12" customHeight="1" x14ac:dyDescent="0.2">
      <c r="A3" s="2270"/>
      <c r="B3" s="547"/>
      <c r="C3" s="832"/>
      <c r="D3" s="833" t="s">
        <v>295</v>
      </c>
      <c r="E3" s="832"/>
      <c r="F3" s="833" t="s">
        <v>296</v>
      </c>
    </row>
    <row r="4" spans="1:6" ht="13.7" customHeight="1" x14ac:dyDescent="0.2">
      <c r="A4" s="545" t="s">
        <v>1375</v>
      </c>
      <c r="B4" s="560">
        <f>'Revenues 9-14'!C5</f>
        <v>5931041</v>
      </c>
      <c r="C4" s="512">
        <v>3132273</v>
      </c>
      <c r="D4" s="561">
        <f>B4-C4</f>
        <v>2798768</v>
      </c>
      <c r="E4" s="512">
        <f>5867752-1021</f>
        <v>5866731</v>
      </c>
      <c r="F4" s="561">
        <f>E4-C4</f>
        <v>2734458</v>
      </c>
    </row>
    <row r="5" spans="1:6" ht="13.7" customHeight="1" x14ac:dyDescent="0.2">
      <c r="A5" s="545" t="s">
        <v>1038</v>
      </c>
      <c r="B5" s="560">
        <f>'Revenues 9-14'!D5</f>
        <v>1112324</v>
      </c>
      <c r="C5" s="512">
        <v>587554</v>
      </c>
      <c r="D5" s="561">
        <f t="shared" ref="D5:D18" si="0">B5-C5</f>
        <v>524770</v>
      </c>
      <c r="E5" s="512">
        <v>1100480</v>
      </c>
      <c r="F5" s="561">
        <f>E5-C5</f>
        <v>512926</v>
      </c>
    </row>
    <row r="6" spans="1:6" ht="13.7" customHeight="1" x14ac:dyDescent="0.2">
      <c r="A6" s="545" t="s">
        <v>480</v>
      </c>
      <c r="B6" s="560">
        <f>'Revenues 9-14'!E5</f>
        <v>1223160</v>
      </c>
      <c r="C6" s="512">
        <v>654541</v>
      </c>
      <c r="D6" s="561">
        <f t="shared" si="0"/>
        <v>568619</v>
      </c>
      <c r="E6" s="512">
        <f>935644+290306</f>
        <v>1225950</v>
      </c>
      <c r="F6" s="561">
        <f t="shared" ref="F6:F18" si="1">E6-C6</f>
        <v>571409</v>
      </c>
    </row>
    <row r="7" spans="1:6" ht="13.7" customHeight="1" x14ac:dyDescent="0.2">
      <c r="A7" s="545" t="s">
        <v>162</v>
      </c>
      <c r="B7" s="560">
        <f>'Revenues 9-14'!F5</f>
        <v>1489612</v>
      </c>
      <c r="C7" s="512">
        <v>826302</v>
      </c>
      <c r="D7" s="561">
        <f t="shared" si="0"/>
        <v>663310</v>
      </c>
      <c r="E7" s="512">
        <v>1547660</v>
      </c>
      <c r="F7" s="561">
        <f t="shared" si="1"/>
        <v>721358</v>
      </c>
    </row>
    <row r="8" spans="1:6" ht="13.7" customHeight="1" x14ac:dyDescent="0.2">
      <c r="A8" s="545" t="s">
        <v>1405</v>
      </c>
      <c r="B8" s="560">
        <f>'Revenues 9-14'!G5</f>
        <v>195176</v>
      </c>
      <c r="C8" s="512">
        <v>111700</v>
      </c>
      <c r="D8" s="561">
        <f t="shared" si="0"/>
        <v>83476</v>
      </c>
      <c r="E8" s="512">
        <v>209215</v>
      </c>
      <c r="F8" s="561">
        <f t="shared" si="1"/>
        <v>97515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42677</v>
      </c>
      <c r="C10" s="512">
        <v>24008</v>
      </c>
      <c r="D10" s="561">
        <f t="shared" si="0"/>
        <v>18669</v>
      </c>
      <c r="E10" s="512">
        <v>44969</v>
      </c>
      <c r="F10" s="561">
        <f t="shared" si="1"/>
        <v>20961</v>
      </c>
    </row>
    <row r="11" spans="1:6" x14ac:dyDescent="0.2">
      <c r="A11" s="545" t="s">
        <v>478</v>
      </c>
      <c r="B11" s="560">
        <f>'Revenues 9-14'!J5</f>
        <v>87716</v>
      </c>
      <c r="C11" s="512">
        <v>47939</v>
      </c>
      <c r="D11" s="561">
        <f t="shared" si="0"/>
        <v>39777</v>
      </c>
      <c r="E11" s="512">
        <v>89790</v>
      </c>
      <c r="F11" s="561">
        <f t="shared" si="1"/>
        <v>41851</v>
      </c>
    </row>
    <row r="12" spans="1:6" ht="13.7" customHeight="1" x14ac:dyDescent="0.2">
      <c r="A12" s="545" t="s">
        <v>164</v>
      </c>
      <c r="B12" s="560">
        <f>'Revenues 9-14'!K5</f>
        <v>105057</v>
      </c>
      <c r="C12" s="512">
        <v>58569</v>
      </c>
      <c r="D12" s="561">
        <f t="shared" si="0"/>
        <v>46488</v>
      </c>
      <c r="E12" s="512">
        <v>109694</v>
      </c>
      <c r="F12" s="561">
        <f t="shared" si="1"/>
        <v>51125</v>
      </c>
    </row>
    <row r="13" spans="1:6" ht="13.7" customHeight="1" x14ac:dyDescent="0.2">
      <c r="A13" s="545" t="s">
        <v>1112</v>
      </c>
      <c r="B13" s="560">
        <f>SUM('Revenues 9-14'!C6:D6)</f>
        <v>64438</v>
      </c>
      <c r="C13" s="512">
        <v>37233</v>
      </c>
      <c r="D13" s="561">
        <f t="shared" si="0"/>
        <v>27205</v>
      </c>
      <c r="E13" s="512">
        <v>69738</v>
      </c>
      <c r="F13" s="561">
        <f t="shared" si="1"/>
        <v>32505</v>
      </c>
    </row>
    <row r="14" spans="1:6" ht="13.7" customHeight="1" x14ac:dyDescent="0.2">
      <c r="A14" s="545" t="s">
        <v>479</v>
      </c>
      <c r="B14" s="560">
        <f>SUM('Revenues 9-14'!C7:D7,'Revenues 9-14'!F7:H7)</f>
        <v>315272</v>
      </c>
      <c r="C14" s="512">
        <v>175461</v>
      </c>
      <c r="D14" s="561">
        <f t="shared" si="0"/>
        <v>139811</v>
      </c>
      <c r="E14" s="512">
        <v>328640</v>
      </c>
      <c r="F14" s="561">
        <f t="shared" si="1"/>
        <v>153179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307306</v>
      </c>
      <c r="C16" s="512">
        <v>191365</v>
      </c>
      <c r="D16" s="561">
        <f t="shared" si="0"/>
        <v>115941</v>
      </c>
      <c r="E16" s="512">
        <v>358423</v>
      </c>
      <c r="F16" s="561">
        <f t="shared" si="1"/>
        <v>167058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10873779</v>
      </c>
      <c r="C19" s="562">
        <f>SUM(C4:C18)</f>
        <v>5846945</v>
      </c>
      <c r="D19" s="562">
        <f>SUM(D4:D18)</f>
        <v>5026834</v>
      </c>
      <c r="E19" s="562">
        <f>SUM(E4:E18)</f>
        <v>10951290</v>
      </c>
      <c r="F19" s="562">
        <f>SUM(F4:F18)</f>
        <v>5104345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5" colorId="8" zoomScale="110" zoomScaleNormal="110" workbookViewId="0">
      <selection activeCell="H36" sqref="H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6"/>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6"/>
      <c r="D4" s="926"/>
      <c r="E4" s="926"/>
      <c r="F4" s="1600">
        <f>SUM(C4+D4)-E4</f>
        <v>0</v>
      </c>
    </row>
    <row r="5" spans="1:7" ht="13.5" thickTop="1" x14ac:dyDescent="0.2">
      <c r="A5" s="2287" t="s">
        <v>1324</v>
      </c>
      <c r="B5" s="2272"/>
      <c r="C5" s="2280"/>
      <c r="D5" s="2281"/>
      <c r="E5" s="2281"/>
      <c r="F5" s="2282"/>
    </row>
    <row r="6" spans="1:7" ht="12.75" customHeight="1" thickBot="1" x14ac:dyDescent="0.25">
      <c r="A6" s="755" t="s">
        <v>67</v>
      </c>
      <c r="B6" s="754"/>
      <c r="C6" s="1601"/>
      <c r="D6" s="512"/>
      <c r="E6" s="1601"/>
      <c r="F6" s="1600">
        <f t="shared" ref="F6:F14" si="0">SUM(C6+D6)-E6</f>
        <v>0</v>
      </c>
    </row>
    <row r="7" spans="1:7" ht="12.75" customHeight="1" thickTop="1" thickBot="1" x14ac:dyDescent="0.25">
      <c r="A7" s="755" t="s">
        <v>7</v>
      </c>
      <c r="B7" s="754"/>
      <c r="C7" s="1601"/>
      <c r="D7" s="512"/>
      <c r="E7" s="1601"/>
      <c r="F7" s="1600">
        <f t="shared" si="0"/>
        <v>0</v>
      </c>
    </row>
    <row r="8" spans="1:7" ht="12.75" customHeight="1" thickTop="1" thickBot="1" x14ac:dyDescent="0.25">
      <c r="A8" s="755" t="s">
        <v>601</v>
      </c>
      <c r="B8" s="754"/>
      <c r="C8" s="1601"/>
      <c r="D8" s="512"/>
      <c r="E8" s="1601"/>
      <c r="F8" s="1600">
        <f t="shared" si="0"/>
        <v>0</v>
      </c>
    </row>
    <row r="9" spans="1:7" ht="12.75" customHeight="1" thickTop="1" thickBot="1" x14ac:dyDescent="0.25">
      <c r="A9" s="755" t="s">
        <v>602</v>
      </c>
      <c r="B9" s="754"/>
      <c r="C9" s="1601"/>
      <c r="D9" s="512"/>
      <c r="E9" s="1601"/>
      <c r="F9" s="1600">
        <f t="shared" si="0"/>
        <v>0</v>
      </c>
    </row>
    <row r="10" spans="1:7" ht="12.75" customHeight="1" thickTop="1" thickBot="1" x14ac:dyDescent="0.25">
      <c r="A10" s="755" t="s">
        <v>603</v>
      </c>
      <c r="B10" s="754"/>
      <c r="C10" s="1601"/>
      <c r="D10" s="512"/>
      <c r="E10" s="1601"/>
      <c r="F10" s="1600">
        <f t="shared" si="0"/>
        <v>0</v>
      </c>
    </row>
    <row r="11" spans="1:7" ht="12.75" customHeight="1" thickTop="1" thickBot="1" x14ac:dyDescent="0.25">
      <c r="A11" s="755" t="s">
        <v>386</v>
      </c>
      <c r="B11" s="754"/>
      <c r="C11" s="1601"/>
      <c r="D11" s="512"/>
      <c r="E11" s="1601"/>
      <c r="F11" s="1600">
        <f t="shared" si="0"/>
        <v>0</v>
      </c>
    </row>
    <row r="12" spans="1:7" ht="12.75" customHeight="1" thickTop="1" thickBot="1" x14ac:dyDescent="0.25">
      <c r="A12" s="755" t="s">
        <v>1378</v>
      </c>
      <c r="B12" s="754"/>
      <c r="C12" s="1601"/>
      <c r="D12" s="512"/>
      <c r="E12" s="1601"/>
      <c r="F12" s="1600">
        <f t="shared" si="0"/>
        <v>0</v>
      </c>
    </row>
    <row r="13" spans="1:7" ht="12.75" customHeight="1" thickTop="1" thickBot="1" x14ac:dyDescent="0.25">
      <c r="A13" s="755" t="s">
        <v>454</v>
      </c>
      <c r="B13" s="754"/>
      <c r="C13" s="1601"/>
      <c r="D13" s="512"/>
      <c r="E13" s="1601"/>
      <c r="F13" s="1600">
        <f t="shared" si="0"/>
        <v>0</v>
      </c>
    </row>
    <row r="14" spans="1:7" ht="12.75" customHeight="1" thickTop="1" thickBot="1" x14ac:dyDescent="0.25">
      <c r="A14" s="1789" t="s">
        <v>527</v>
      </c>
      <c r="B14" s="754"/>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4"/>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4"/>
    </row>
    <row r="22" spans="1:11" ht="13.5" thickTop="1" x14ac:dyDescent="0.2">
      <c r="A22" s="2302" t="s">
        <v>1326</v>
      </c>
      <c r="B22" s="2272"/>
      <c r="C22" s="2280"/>
      <c r="D22" s="2281"/>
      <c r="E22" s="2281"/>
      <c r="F22" s="2282"/>
    </row>
    <row r="23" spans="1:11" ht="23.25" customHeight="1" thickBot="1" x14ac:dyDescent="0.25">
      <c r="A23" s="2273" t="s">
        <v>737</v>
      </c>
      <c r="B23" s="2289"/>
      <c r="C23" s="926"/>
      <c r="D23" s="926"/>
      <c r="E23" s="926"/>
      <c r="F23" s="1600">
        <f>SUM(C23+D23)-E23</f>
        <v>0</v>
      </c>
      <c r="G23" s="684"/>
    </row>
    <row r="24" spans="1:11" ht="13.5" thickTop="1" x14ac:dyDescent="0.2">
      <c r="A24" s="2302" t="s">
        <v>1327</v>
      </c>
      <c r="B24" s="2272"/>
      <c r="C24" s="2280"/>
      <c r="D24" s="2281"/>
      <c r="E24" s="2281"/>
      <c r="F24" s="2282"/>
    </row>
    <row r="25" spans="1:11" ht="13.5" thickBot="1" x14ac:dyDescent="0.25">
      <c r="A25" s="2273" t="s">
        <v>738</v>
      </c>
      <c r="B25" s="2305"/>
      <c r="C25" s="926"/>
      <c r="D25" s="926"/>
      <c r="E25" s="926"/>
      <c r="F25" s="1600">
        <f>SUM(C25+D25)-E25</f>
        <v>0</v>
      </c>
      <c r="G25" s="684"/>
    </row>
    <row r="26" spans="1:11" ht="13.5" thickTop="1" x14ac:dyDescent="0.2">
      <c r="A26" s="2271" t="s">
        <v>762</v>
      </c>
      <c r="B26" s="2272"/>
      <c r="C26" s="1602"/>
      <c r="D26" s="1602"/>
      <c r="E26" s="1602"/>
      <c r="F26" s="1603"/>
    </row>
    <row r="27" spans="1:11" ht="13.5" thickBot="1" x14ac:dyDescent="0.25">
      <c r="A27" s="2273" t="s">
        <v>1260</v>
      </c>
      <c r="B27" s="2274"/>
      <c r="C27" s="512"/>
      <c r="D27" s="512"/>
      <c r="E27" s="512"/>
      <c r="F27" s="1600">
        <f>SUM(C27+D27)-E27</f>
        <v>0</v>
      </c>
      <c r="G27" s="684"/>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2111</v>
      </c>
      <c r="B31" s="658">
        <v>38426</v>
      </c>
      <c r="C31" s="1101">
        <v>7455000</v>
      </c>
      <c r="D31" s="1606">
        <v>3</v>
      </c>
      <c r="E31" s="1101">
        <v>2605000</v>
      </c>
      <c r="F31" s="1101"/>
      <c r="G31" s="1101">
        <v>-1770000</v>
      </c>
      <c r="H31" s="1101">
        <v>835000</v>
      </c>
      <c r="I31" s="1102">
        <f>((E31+F31)-H31)+G31</f>
        <v>0</v>
      </c>
      <c r="J31" s="1101">
        <v>0</v>
      </c>
      <c r="K31" s="118"/>
    </row>
    <row r="32" spans="1:11" ht="12" customHeight="1" x14ac:dyDescent="0.2">
      <c r="A32" s="1103" t="s">
        <v>2112</v>
      </c>
      <c r="B32" s="658">
        <v>40674</v>
      </c>
      <c r="C32" s="1101">
        <v>1750000</v>
      </c>
      <c r="D32" s="1606">
        <v>7</v>
      </c>
      <c r="E32" s="1101">
        <v>1090000</v>
      </c>
      <c r="F32" s="1101"/>
      <c r="G32" s="1101"/>
      <c r="H32" s="1101">
        <v>250000</v>
      </c>
      <c r="I32" s="1102">
        <f>((E32+F32)-H32)+G32</f>
        <v>840000</v>
      </c>
      <c r="J32" s="1101">
        <f>I32-'Assets-Liab 5-6'!N21</f>
        <v>169157</v>
      </c>
      <c r="K32" s="118"/>
    </row>
    <row r="33" spans="1:11" ht="12" customHeight="1" x14ac:dyDescent="0.2">
      <c r="A33" s="1103" t="s">
        <v>2113</v>
      </c>
      <c r="B33" s="658">
        <v>42383</v>
      </c>
      <c r="C33" s="1101">
        <v>1795800</v>
      </c>
      <c r="D33" s="1606">
        <v>1</v>
      </c>
      <c r="E33" s="1101"/>
      <c r="F33" s="1101">
        <v>1795800</v>
      </c>
      <c r="G33" s="1101"/>
      <c r="H33" s="1101"/>
      <c r="I33" s="1102">
        <f t="shared" ref="I33:I48" si="1">((E33+F33)-H33)+G33</f>
        <v>1795800</v>
      </c>
      <c r="J33" s="1101">
        <f>I33</f>
        <v>1795800</v>
      </c>
      <c r="K33" s="118"/>
    </row>
    <row r="34" spans="1:11" ht="12" customHeight="1" x14ac:dyDescent="0.2">
      <c r="A34" s="1103" t="s">
        <v>2114</v>
      </c>
      <c r="B34" s="658">
        <v>39094</v>
      </c>
      <c r="C34" s="1101">
        <v>102420</v>
      </c>
      <c r="D34" s="1606">
        <v>8</v>
      </c>
      <c r="E34" s="1101">
        <v>13246</v>
      </c>
      <c r="F34" s="1101"/>
      <c r="G34" s="1101">
        <v>-12174</v>
      </c>
      <c r="H34" s="1101"/>
      <c r="I34" s="1102">
        <f t="shared" si="1"/>
        <v>1072</v>
      </c>
      <c r="J34" s="1101">
        <f>I34</f>
        <v>1072</v>
      </c>
      <c r="K34" s="117"/>
    </row>
    <row r="35" spans="1:11" ht="12" customHeight="1" x14ac:dyDescent="0.2">
      <c r="A35" s="1103" t="s">
        <v>2115</v>
      </c>
      <c r="B35" s="658">
        <v>41668</v>
      </c>
      <c r="C35" s="1104">
        <v>1651000</v>
      </c>
      <c r="D35" s="1606">
        <v>8</v>
      </c>
      <c r="E35" s="1104">
        <v>83527</v>
      </c>
      <c r="F35" s="1104"/>
      <c r="G35" s="1104"/>
      <c r="H35" s="1104">
        <v>55394</v>
      </c>
      <c r="I35" s="1102">
        <f t="shared" si="1"/>
        <v>28133</v>
      </c>
      <c r="J35" s="1104">
        <f>I35</f>
        <v>28133</v>
      </c>
      <c r="K35" s="117"/>
    </row>
    <row r="36" spans="1:11" ht="12" customHeight="1" x14ac:dyDescent="0.2">
      <c r="A36" s="1103" t="s">
        <v>2116</v>
      </c>
      <c r="B36" s="658">
        <v>41827</v>
      </c>
      <c r="C36" s="1101">
        <v>800000</v>
      </c>
      <c r="D36" s="1606">
        <v>8</v>
      </c>
      <c r="E36" s="1101">
        <v>561954</v>
      </c>
      <c r="F36" s="1101"/>
      <c r="G36" s="1101">
        <v>-417977</v>
      </c>
      <c r="H36" s="1101"/>
      <c r="I36" s="1102">
        <f t="shared" si="1"/>
        <v>143977</v>
      </c>
      <c r="J36" s="1101">
        <f>I36</f>
        <v>143977</v>
      </c>
      <c r="K36" s="122"/>
    </row>
    <row r="37" spans="1:11" ht="12" customHeight="1" x14ac:dyDescent="0.2">
      <c r="A37" s="1103"/>
      <c r="B37" s="658"/>
      <c r="C37" s="436"/>
      <c r="D37" s="1607"/>
      <c r="E37" s="436"/>
      <c r="F37" s="436"/>
      <c r="G37" s="436"/>
      <c r="H37" s="436"/>
      <c r="I37" s="1102">
        <f t="shared" si="1"/>
        <v>0</v>
      </c>
      <c r="J37" s="436"/>
      <c r="K37" s="117"/>
    </row>
    <row r="38" spans="1:11" ht="12" customHeight="1" x14ac:dyDescent="0.2">
      <c r="A38" s="1103"/>
      <c r="B38" s="658"/>
      <c r="C38" s="1101"/>
      <c r="D38" s="1604"/>
      <c r="E38" s="1105"/>
      <c r="F38" s="1105"/>
      <c r="G38" s="1105"/>
      <c r="H38" s="1105"/>
      <c r="I38" s="1102">
        <f t="shared" si="1"/>
        <v>0</v>
      </c>
      <c r="J38" s="1106" t="s">
        <v>303</v>
      </c>
      <c r="K38" s="131"/>
    </row>
    <row r="39" spans="1:11" ht="12" customHeight="1" x14ac:dyDescent="0.2">
      <c r="A39" s="1103"/>
      <c r="B39" s="658"/>
      <c r="C39" s="1101"/>
      <c r="D39" s="1604"/>
      <c r="E39" s="1105"/>
      <c r="F39" s="1105"/>
      <c r="G39" s="1105"/>
      <c r="H39" s="1105"/>
      <c r="I39" s="1102">
        <f t="shared" si="1"/>
        <v>0</v>
      </c>
      <c r="J39" s="1106"/>
      <c r="K39" s="131"/>
    </row>
    <row r="40" spans="1:11" ht="12" customHeight="1" x14ac:dyDescent="0.2">
      <c r="A40" s="1103"/>
      <c r="B40" s="658"/>
      <c r="C40" s="1101"/>
      <c r="D40" s="1604"/>
      <c r="E40" s="1105"/>
      <c r="F40" s="1105"/>
      <c r="G40" s="1105"/>
      <c r="H40" s="1105"/>
      <c r="I40" s="1102">
        <f t="shared" si="1"/>
        <v>0</v>
      </c>
      <c r="J40" s="1106"/>
      <c r="K40" s="131"/>
    </row>
    <row r="41" spans="1:11" ht="12" customHeight="1" x14ac:dyDescent="0.2">
      <c r="A41" s="1103"/>
      <c r="B41" s="658"/>
      <c r="C41" s="1101"/>
      <c r="D41" s="1604"/>
      <c r="E41" s="1105"/>
      <c r="F41" s="1105"/>
      <c r="G41" s="1105"/>
      <c r="H41" s="1105"/>
      <c r="I41" s="1102">
        <f t="shared" si="1"/>
        <v>0</v>
      </c>
      <c r="J41" s="1106"/>
      <c r="K41" s="131"/>
    </row>
    <row r="42" spans="1:11" ht="12" customHeight="1" x14ac:dyDescent="0.2">
      <c r="A42" s="1103"/>
      <c r="B42" s="658"/>
      <c r="C42" s="1101"/>
      <c r="D42" s="1604"/>
      <c r="E42" s="1105"/>
      <c r="F42" s="1105"/>
      <c r="G42" s="1105"/>
      <c r="H42" s="1105"/>
      <c r="I42" s="1102">
        <f t="shared" si="1"/>
        <v>0</v>
      </c>
      <c r="J42" s="1106"/>
      <c r="K42" s="131"/>
    </row>
    <row r="43" spans="1:11" ht="12" customHeight="1" x14ac:dyDescent="0.2">
      <c r="A43" s="1103"/>
      <c r="B43" s="658"/>
      <c r="C43" s="1101"/>
      <c r="D43" s="1604"/>
      <c r="E43" s="1105"/>
      <c r="F43" s="1105"/>
      <c r="G43" s="1105"/>
      <c r="H43" s="1105"/>
      <c r="I43" s="1102">
        <f t="shared" si="1"/>
        <v>0</v>
      </c>
      <c r="J43" s="1106"/>
      <c r="K43" s="131"/>
    </row>
    <row r="44" spans="1:11" ht="12" customHeight="1" x14ac:dyDescent="0.2">
      <c r="A44" s="1103"/>
      <c r="B44" s="658"/>
      <c r="C44" s="1101"/>
      <c r="D44" s="1606"/>
      <c r="E44" s="1101"/>
      <c r="F44" s="1101"/>
      <c r="G44" s="1101"/>
      <c r="H44" s="1101"/>
      <c r="I44" s="1102">
        <f t="shared" si="1"/>
        <v>0</v>
      </c>
      <c r="J44" s="1101"/>
      <c r="K44" s="117"/>
    </row>
    <row r="45" spans="1:11" ht="12" customHeight="1" x14ac:dyDescent="0.2">
      <c r="A45" s="1103"/>
      <c r="B45" s="658"/>
      <c r="C45" s="1101"/>
      <c r="D45" s="1606"/>
      <c r="E45" s="1101"/>
      <c r="F45" s="1101"/>
      <c r="G45" s="1101"/>
      <c r="H45" s="1101"/>
      <c r="I45" s="1102">
        <f t="shared" si="1"/>
        <v>0</v>
      </c>
      <c r="J45" s="1101"/>
      <c r="K45" s="117"/>
    </row>
    <row r="46" spans="1:11" ht="12" customHeight="1" x14ac:dyDescent="0.2">
      <c r="A46" s="1103"/>
      <c r="B46" s="658"/>
      <c r="C46" s="1101"/>
      <c r="D46" s="1606"/>
      <c r="E46" s="1101"/>
      <c r="F46" s="1101"/>
      <c r="G46" s="1101"/>
      <c r="H46" s="1101"/>
      <c r="I46" s="1102">
        <f t="shared" si="1"/>
        <v>0</v>
      </c>
      <c r="J46" s="1101"/>
      <c r="K46" s="117"/>
    </row>
    <row r="47" spans="1:11" ht="12" customHeight="1" x14ac:dyDescent="0.2">
      <c r="A47" s="1103"/>
      <c r="B47" s="658"/>
      <c r="C47" s="1104"/>
      <c r="D47" s="1606"/>
      <c r="E47" s="1104"/>
      <c r="F47" s="1104"/>
      <c r="G47" s="1104"/>
      <c r="H47" s="1104"/>
      <c r="I47" s="1102">
        <f t="shared" si="1"/>
        <v>0</v>
      </c>
      <c r="J47" s="1104"/>
      <c r="K47" s="117"/>
    </row>
    <row r="48" spans="1:11" ht="12" customHeight="1" x14ac:dyDescent="0.2">
      <c r="A48" s="1103"/>
      <c r="B48" s="658"/>
      <c r="C48" s="1101"/>
      <c r="D48" s="1606"/>
      <c r="E48" s="1101"/>
      <c r="F48" s="1101"/>
      <c r="G48" s="1101"/>
      <c r="H48" s="1101"/>
      <c r="I48" s="1102">
        <f t="shared" si="1"/>
        <v>0</v>
      </c>
      <c r="J48" s="1101"/>
      <c r="K48" s="117"/>
    </row>
    <row r="49" spans="1:11" ht="12" customHeight="1" x14ac:dyDescent="0.2">
      <c r="A49" s="1103"/>
      <c r="B49" s="658"/>
      <c r="C49" s="1102">
        <f>SUM(C31:C48)</f>
        <v>13554220</v>
      </c>
      <c r="D49" s="1605"/>
      <c r="E49" s="1102">
        <f t="shared" ref="E49:J49" si="2">SUM(E31:E48)</f>
        <v>4353727</v>
      </c>
      <c r="F49" s="1102">
        <f t="shared" si="2"/>
        <v>1795800</v>
      </c>
      <c r="G49" s="1102">
        <f t="shared" si="2"/>
        <v>-2200151</v>
      </c>
      <c r="H49" s="1102">
        <f t="shared" si="2"/>
        <v>1140394</v>
      </c>
      <c r="I49" s="1102">
        <f t="shared" si="2"/>
        <v>2808982</v>
      </c>
      <c r="J49" s="1102">
        <f t="shared" si="2"/>
        <v>2138139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2" t="s">
        <v>687</v>
      </c>
      <c r="C52" s="2293"/>
      <c r="D52" s="2293"/>
      <c r="E52" s="124" t="s">
        <v>1011</v>
      </c>
      <c r="F52" s="2294" t="s">
        <v>2117</v>
      </c>
      <c r="G52" s="2295"/>
      <c r="H52" s="118"/>
      <c r="I52" s="118"/>
      <c r="J52" s="121"/>
    </row>
    <row r="53" spans="1:11" ht="11.25" customHeight="1" x14ac:dyDescent="0.2">
      <c r="A53" s="752" t="s">
        <v>1086</v>
      </c>
      <c r="B53" s="125" t="s">
        <v>1127</v>
      </c>
      <c r="C53" s="121"/>
      <c r="D53" s="117"/>
      <c r="E53" s="124" t="s">
        <v>587</v>
      </c>
      <c r="F53" s="2296" t="s">
        <v>2114</v>
      </c>
      <c r="G53" s="2297"/>
      <c r="H53" s="118"/>
      <c r="I53" s="118"/>
      <c r="J53" s="121"/>
    </row>
    <row r="54" spans="1:11" ht="11.25" customHeight="1" x14ac:dyDescent="0.2">
      <c r="A54" s="753"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C13" colorId="8" zoomScale="110" zoomScaleNormal="110" workbookViewId="0">
      <selection activeCell="H5" sqref="H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8"/>
      <c r="I1" s="758"/>
      <c r="J1" s="757"/>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5"/>
      <c r="G3" s="563"/>
      <c r="H3" s="563"/>
      <c r="I3" s="563"/>
      <c r="J3" s="1215"/>
      <c r="K3" s="1215"/>
    </row>
    <row r="4" spans="1:11" x14ac:dyDescent="0.2">
      <c r="A4" s="2315" t="s">
        <v>434</v>
      </c>
      <c r="B4" s="2316"/>
      <c r="C4" s="2316"/>
      <c r="D4" s="2316"/>
      <c r="E4" s="2293"/>
      <c r="F4" s="550"/>
      <c r="G4" s="571"/>
      <c r="H4" s="570"/>
      <c r="I4" s="571"/>
      <c r="J4" s="1193"/>
      <c r="K4" s="1193"/>
    </row>
    <row r="5" spans="1:11" ht="13.5" customHeight="1" x14ac:dyDescent="0.2">
      <c r="A5" s="2326" t="s">
        <v>1259</v>
      </c>
      <c r="B5" s="2327"/>
      <c r="C5" s="2327"/>
      <c r="D5" s="2327"/>
      <c r="E5" s="2328"/>
      <c r="F5" s="1149" t="s">
        <v>1014</v>
      </c>
      <c r="G5" s="569"/>
      <c r="H5" s="563">
        <v>315272</v>
      </c>
      <c r="I5" s="1212"/>
      <c r="J5" s="1183"/>
      <c r="K5" s="1183"/>
    </row>
    <row r="6" spans="1:11" x14ac:dyDescent="0.2">
      <c r="A6" s="1887" t="s">
        <v>836</v>
      </c>
      <c r="B6" s="1888"/>
      <c r="C6" s="1888"/>
      <c r="D6" s="1888"/>
      <c r="E6" s="1889"/>
      <c r="F6" s="256" t="s">
        <v>1015</v>
      </c>
      <c r="G6" s="563"/>
      <c r="H6" s="563"/>
      <c r="I6" s="563"/>
      <c r="J6" s="1215"/>
      <c r="K6" s="1215"/>
    </row>
    <row r="7" spans="1:11" x14ac:dyDescent="0.2">
      <c r="A7" s="651" t="s">
        <v>282</v>
      </c>
      <c r="B7" s="1890"/>
      <c r="C7" s="1890"/>
      <c r="D7" s="1890"/>
      <c r="E7" s="1891"/>
      <c r="F7" s="1149" t="s">
        <v>1016</v>
      </c>
      <c r="G7" s="571"/>
      <c r="H7" s="571"/>
      <c r="I7" s="571"/>
      <c r="J7" s="1213"/>
      <c r="K7" s="1215">
        <f>'Revenues 9-14'!C101</f>
        <v>15615</v>
      </c>
    </row>
    <row r="8" spans="1:11" x14ac:dyDescent="0.2">
      <c r="A8" s="651" t="s">
        <v>408</v>
      </c>
      <c r="B8" s="1890"/>
      <c r="C8" s="1890"/>
      <c r="D8" s="1890"/>
      <c r="E8" s="1891"/>
      <c r="F8" s="1149" t="s">
        <v>1017</v>
      </c>
      <c r="G8" s="568"/>
      <c r="H8" s="568"/>
      <c r="I8" s="568"/>
      <c r="J8" s="1215"/>
      <c r="K8" s="1193"/>
    </row>
    <row r="9" spans="1:11" x14ac:dyDescent="0.2">
      <c r="A9" s="651" t="s">
        <v>145</v>
      </c>
      <c r="B9" s="1890"/>
      <c r="C9" s="1890"/>
      <c r="D9" s="1890"/>
      <c r="E9" s="1891"/>
      <c r="F9" s="256" t="s">
        <v>1019</v>
      </c>
      <c r="G9" s="568"/>
      <c r="H9" s="569"/>
      <c r="I9" s="569"/>
      <c r="J9" s="1213"/>
      <c r="K9" s="1215">
        <f>'Revenues 9-14'!C147</f>
        <v>15074</v>
      </c>
    </row>
    <row r="10" spans="1:11" ht="12" customHeight="1" x14ac:dyDescent="0.2">
      <c r="A10" s="2329" t="s">
        <v>1908</v>
      </c>
      <c r="B10" s="2306"/>
      <c r="C10" s="2306"/>
      <c r="D10" s="2306"/>
      <c r="E10" s="2330"/>
      <c r="F10" s="1281" t="s">
        <v>1030</v>
      </c>
      <c r="G10" s="568"/>
      <c r="H10" s="1282"/>
      <c r="I10" s="563"/>
      <c r="J10" s="1215"/>
      <c r="K10" s="1215"/>
    </row>
    <row r="11" spans="1:11" x14ac:dyDescent="0.2">
      <c r="A11" s="2326" t="s">
        <v>167</v>
      </c>
      <c r="B11" s="2327"/>
      <c r="C11" s="2327"/>
      <c r="D11" s="2327"/>
      <c r="E11" s="2328"/>
      <c r="F11" s="1149" t="s">
        <v>1018</v>
      </c>
      <c r="G11" s="569"/>
      <c r="H11" s="563"/>
      <c r="I11" s="563"/>
      <c r="J11" s="1215"/>
      <c r="K11" s="1183"/>
    </row>
    <row r="12" spans="1:11" ht="12.75" customHeight="1" thickBot="1" x14ac:dyDescent="0.25">
      <c r="A12" s="1239" t="s">
        <v>1078</v>
      </c>
      <c r="B12" s="1240"/>
      <c r="C12" s="1240"/>
      <c r="D12" s="1240"/>
      <c r="E12" s="1241"/>
      <c r="F12" s="1151"/>
      <c r="G12" s="564">
        <f>SUM(G5:G11)</f>
        <v>0</v>
      </c>
      <c r="H12" s="564">
        <f>SUM(H5:H11)</f>
        <v>315272</v>
      </c>
      <c r="I12" s="564">
        <f>SUM(I5:I11)</f>
        <v>0</v>
      </c>
      <c r="J12" s="564">
        <f>SUM(J5:J11)</f>
        <v>0</v>
      </c>
      <c r="K12" s="564">
        <f>SUM(K5:K11)</f>
        <v>30689</v>
      </c>
    </row>
    <row r="13" spans="1:11" ht="12.75" customHeight="1" thickTop="1" x14ac:dyDescent="0.2">
      <c r="A13" s="2317" t="s">
        <v>435</v>
      </c>
      <c r="B13" s="2318"/>
      <c r="C13" s="2318"/>
      <c r="D13" s="2318"/>
      <c r="E13" s="2319"/>
      <c r="F13" s="1150"/>
      <c r="G13" s="565"/>
      <c r="H13" s="566"/>
      <c r="I13" s="567"/>
      <c r="J13" s="567"/>
      <c r="K13" s="567"/>
    </row>
    <row r="14" spans="1:11" x14ac:dyDescent="0.2">
      <c r="A14" s="2334" t="s">
        <v>535</v>
      </c>
      <c r="B14" s="2334"/>
      <c r="C14" s="2334"/>
      <c r="D14" s="2334"/>
      <c r="E14" s="2335"/>
      <c r="F14" s="257" t="s">
        <v>1020</v>
      </c>
      <c r="G14" s="568"/>
      <c r="H14" s="563">
        <v>315272</v>
      </c>
      <c r="I14" s="569"/>
      <c r="J14" s="1183"/>
      <c r="K14" s="1215">
        <v>30689</v>
      </c>
    </row>
    <row r="15" spans="1:11" x14ac:dyDescent="0.2">
      <c r="A15" s="2327" t="s">
        <v>5</v>
      </c>
      <c r="B15" s="2327"/>
      <c r="C15" s="2327"/>
      <c r="D15" s="2327"/>
      <c r="E15" s="2328"/>
      <c r="F15" s="257" t="s">
        <v>1021</v>
      </c>
      <c r="G15" s="569"/>
      <c r="H15" s="563"/>
      <c r="I15" s="563"/>
      <c r="J15" s="1215"/>
      <c r="K15" s="1215"/>
    </row>
    <row r="16" spans="1:11" ht="12.75" customHeight="1" x14ac:dyDescent="0.2">
      <c r="A16" s="2327" t="s">
        <v>339</v>
      </c>
      <c r="B16" s="2327"/>
      <c r="C16" s="2327"/>
      <c r="D16" s="2327"/>
      <c r="E16" s="2328"/>
      <c r="F16" s="257" t="s">
        <v>1097</v>
      </c>
      <c r="G16" s="1212"/>
      <c r="H16" s="571"/>
      <c r="I16" s="571"/>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0" t="s">
        <v>433</v>
      </c>
      <c r="B18" s="2321"/>
      <c r="C18" s="2321"/>
      <c r="D18" s="2321"/>
      <c r="E18" s="2322"/>
      <c r="F18" s="257" t="s">
        <v>1107</v>
      </c>
      <c r="G18" s="568"/>
      <c r="H18" s="568"/>
      <c r="I18" s="568"/>
      <c r="J18" s="1215"/>
      <c r="K18" s="1201"/>
    </row>
    <row r="19" spans="1:11" ht="23.25" customHeight="1" x14ac:dyDescent="0.2">
      <c r="A19" s="2327" t="s">
        <v>490</v>
      </c>
      <c r="B19" s="2337"/>
      <c r="C19" s="2337"/>
      <c r="D19" s="2337"/>
      <c r="E19" s="2328"/>
      <c r="F19" s="257" t="s">
        <v>1108</v>
      </c>
      <c r="G19" s="568"/>
      <c r="H19" s="568"/>
      <c r="I19" s="568"/>
      <c r="J19" s="1215"/>
      <c r="K19" s="1201"/>
    </row>
    <row r="20" spans="1:11" ht="12.75" customHeight="1" x14ac:dyDescent="0.2">
      <c r="A20" s="2338" t="s">
        <v>1907</v>
      </c>
      <c r="B20" s="2339"/>
      <c r="C20" s="2339"/>
      <c r="D20" s="2339"/>
      <c r="E20" s="2340"/>
      <c r="F20" s="257" t="s">
        <v>1109</v>
      </c>
      <c r="G20" s="568"/>
      <c r="H20" s="568"/>
      <c r="I20" s="568"/>
      <c r="J20" s="1215"/>
      <c r="K20" s="1201"/>
    </row>
    <row r="21" spans="1:11" ht="12.75" customHeight="1" thickBot="1" x14ac:dyDescent="0.25">
      <c r="A21" s="1210" t="s">
        <v>743</v>
      </c>
      <c r="B21" s="1208"/>
      <c r="C21" s="1208"/>
      <c r="D21" s="1208"/>
      <c r="E21" s="1208"/>
      <c r="F21" s="549"/>
      <c r="G21" s="1198"/>
      <c r="H21" s="1209"/>
      <c r="I21" s="1209"/>
      <c r="J21" s="1214">
        <f>SUM(J18:J20)</f>
        <v>0</v>
      </c>
      <c r="K21" s="1199"/>
    </row>
    <row r="22" spans="1:11" ht="25.5" customHeight="1" thickTop="1" x14ac:dyDescent="0.2">
      <c r="A22" s="2306" t="s">
        <v>1909</v>
      </c>
      <c r="B22" s="2306"/>
      <c r="C22" s="2306"/>
      <c r="D22" s="2306"/>
      <c r="E22" s="2336"/>
      <c r="F22" s="257" t="s">
        <v>1030</v>
      </c>
      <c r="G22" s="568"/>
      <c r="H22" s="563"/>
      <c r="I22" s="563"/>
      <c r="J22" s="1216"/>
      <c r="K22" s="1215"/>
    </row>
    <row r="23" spans="1:11" ht="12.75" customHeight="1" thickBot="1" x14ac:dyDescent="0.25">
      <c r="A23" s="1242" t="s">
        <v>1079</v>
      </c>
      <c r="B23" s="1237"/>
      <c r="C23" s="1237"/>
      <c r="D23" s="1237"/>
      <c r="E23" s="1243"/>
      <c r="F23" s="1202"/>
      <c r="G23" s="564">
        <f>SUM(G14:G16,G21,G22)</f>
        <v>0</v>
      </c>
      <c r="H23" s="564">
        <f>SUM(H14:H16,H21,H22)</f>
        <v>315272</v>
      </c>
      <c r="I23" s="564">
        <f>SUM(I14:I16,I21,I22)</f>
        <v>0</v>
      </c>
      <c r="J23" s="564">
        <f>SUM(J14:J16,J21,J22)</f>
        <v>0</v>
      </c>
      <c r="K23" s="564">
        <f>SUM(K14:K16,K21,K22)</f>
        <v>30689</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2"/>
    </row>
    <row r="30" spans="1:11" ht="12" customHeight="1" x14ac:dyDescent="0.2">
      <c r="A30" s="1125" t="s">
        <v>671</v>
      </c>
      <c r="B30" s="1091"/>
      <c r="C30" s="1125" t="s">
        <v>449</v>
      </c>
      <c r="D30" s="1091"/>
      <c r="E30" s="634" t="s">
        <v>887</v>
      </c>
      <c r="F30" s="56"/>
      <c r="G30" s="552"/>
    </row>
    <row r="31" spans="1:11" x14ac:dyDescent="0.2">
      <c r="A31" s="59"/>
      <c r="D31" s="9"/>
      <c r="E31" s="551" t="s">
        <v>888</v>
      </c>
      <c r="F31" s="1156" t="s">
        <v>638</v>
      </c>
      <c r="G31" s="572"/>
      <c r="H31" s="2331"/>
      <c r="I31" s="2332"/>
      <c r="J31" s="2332"/>
      <c r="K31" s="2332"/>
    </row>
    <row r="32" spans="1:11" x14ac:dyDescent="0.2">
      <c r="A32" s="59"/>
      <c r="B32" s="9"/>
      <c r="C32" s="9"/>
      <c r="D32" s="9"/>
      <c r="E32" s="552"/>
      <c r="F32" s="1156" t="s">
        <v>639</v>
      </c>
      <c r="G32" s="572"/>
      <c r="H32" s="2333"/>
      <c r="I32" s="2332"/>
      <c r="J32" s="2332"/>
      <c r="K32" s="2332"/>
    </row>
    <row r="33" spans="1:11" ht="9.75" customHeight="1" x14ac:dyDescent="0.2">
      <c r="A33" s="1787" t="s">
        <v>1906</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1"/>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E14" sqref="E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1"/>
      <c r="E1" s="814"/>
      <c r="F1" s="814"/>
      <c r="G1" s="70"/>
      <c r="H1" s="304"/>
      <c r="I1" s="305"/>
      <c r="J1" s="2341"/>
      <c r="K1" s="2342"/>
      <c r="L1" s="2342"/>
    </row>
    <row r="2" spans="1:14" ht="48" customHeight="1" x14ac:dyDescent="0.2">
      <c r="A2" s="1878" t="s">
        <v>1973</v>
      </c>
      <c r="B2" s="635"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5" t="s">
        <v>1061</v>
      </c>
      <c r="B3" s="636">
        <v>210</v>
      </c>
      <c r="C3" s="1712"/>
      <c r="D3" s="1712"/>
      <c r="E3" s="1712"/>
      <c r="F3" s="1066">
        <f>(C3+D3)-E3</f>
        <v>0</v>
      </c>
      <c r="G3" s="637"/>
      <c r="H3" s="1712"/>
      <c r="I3" s="1712"/>
      <c r="J3" s="1712"/>
      <c r="K3" s="1065">
        <f>(H3+I3)-J3</f>
        <v>0</v>
      </c>
      <c r="L3" s="1065">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88263</v>
      </c>
      <c r="D5" s="642"/>
      <c r="E5" s="642"/>
      <c r="F5" s="1066">
        <f>(C5+D5)-E5</f>
        <v>88263</v>
      </c>
      <c r="G5" s="638"/>
      <c r="H5" s="644"/>
      <c r="I5" s="644"/>
      <c r="J5" s="644"/>
      <c r="K5" s="649"/>
      <c r="L5" s="1065">
        <f>F5-K5</f>
        <v>88263</v>
      </c>
    </row>
    <row r="6" spans="1:14" ht="14.25" thickTop="1" thickBot="1" x14ac:dyDescent="0.25">
      <c r="A6" s="651" t="s">
        <v>1331</v>
      </c>
      <c r="B6" s="285">
        <v>222</v>
      </c>
      <c r="C6" s="575"/>
      <c r="D6" s="575"/>
      <c r="E6" s="575"/>
      <c r="F6" s="1066">
        <f>(C6+D6)-E6</f>
        <v>0</v>
      </c>
      <c r="G6" s="638">
        <v>50</v>
      </c>
      <c r="H6" s="575"/>
      <c r="I6" s="575"/>
      <c r="J6" s="575"/>
      <c r="K6" s="1065">
        <f>(H6+I6)-J6</f>
        <v>0</v>
      </c>
      <c r="L6" s="1065">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21685279</v>
      </c>
      <c r="D8" s="643">
        <v>65042</v>
      </c>
      <c r="E8" s="643"/>
      <c r="F8" s="1066">
        <f>(C8+D8)-E8</f>
        <v>21750321</v>
      </c>
      <c r="G8" s="639">
        <v>50</v>
      </c>
      <c r="H8" s="575">
        <v>7819123</v>
      </c>
      <c r="I8" s="575">
        <v>435006</v>
      </c>
      <c r="J8" s="575"/>
      <c r="K8" s="1065">
        <f>(H8+I8)-J8</f>
        <v>8254129</v>
      </c>
      <c r="L8" s="1065">
        <f>F8-K8</f>
        <v>13496192</v>
      </c>
    </row>
    <row r="9" spans="1:14" ht="14.25" thickTop="1" thickBot="1" x14ac:dyDescent="0.25">
      <c r="A9" s="651" t="s">
        <v>1333</v>
      </c>
      <c r="B9" s="285">
        <v>232</v>
      </c>
      <c r="C9" s="575"/>
      <c r="D9" s="575"/>
      <c r="E9" s="575"/>
      <c r="F9" s="1066">
        <f>(C9+D9)-E9</f>
        <v>0</v>
      </c>
      <c r="G9" s="639">
        <v>20</v>
      </c>
      <c r="H9" s="575"/>
      <c r="I9" s="575"/>
      <c r="J9" s="575"/>
      <c r="K9" s="1065">
        <f>(H9+I9)-J9</f>
        <v>0</v>
      </c>
      <c r="L9" s="1065">
        <f>F9-K9</f>
        <v>0</v>
      </c>
    </row>
    <row r="10" spans="1:14" ht="24" thickTop="1" thickBot="1" x14ac:dyDescent="0.25">
      <c r="A10" s="652" t="s">
        <v>1334</v>
      </c>
      <c r="B10" s="285">
        <v>240</v>
      </c>
      <c r="C10" s="1067">
        <v>174179</v>
      </c>
      <c r="D10" s="1067"/>
      <c r="E10" s="1067"/>
      <c r="F10" s="1068">
        <f>(C10+D10)-E10</f>
        <v>174179</v>
      </c>
      <c r="G10" s="639">
        <v>20</v>
      </c>
      <c r="H10" s="1069">
        <v>145855</v>
      </c>
      <c r="I10" s="1069">
        <v>8709</v>
      </c>
      <c r="J10" s="1069"/>
      <c r="K10" s="1065">
        <f>(H10+I10)-J10</f>
        <v>154564</v>
      </c>
      <c r="L10" s="1065">
        <f>F10-K10</f>
        <v>19615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2389353</v>
      </c>
      <c r="D12" s="643">
        <v>242145</v>
      </c>
      <c r="E12" s="643">
        <v>210918</v>
      </c>
      <c r="F12" s="1066">
        <f>(C12+D12)-E12</f>
        <v>2420580</v>
      </c>
      <c r="G12" s="639">
        <v>10</v>
      </c>
      <c r="H12" s="575">
        <v>1541132</v>
      </c>
      <c r="I12" s="575">
        <v>242623</v>
      </c>
      <c r="J12" s="575">
        <v>210918</v>
      </c>
      <c r="K12" s="1065">
        <f>(H12+I12)-J12</f>
        <v>1572837</v>
      </c>
      <c r="L12" s="1065">
        <f>F12-K12</f>
        <v>847743</v>
      </c>
    </row>
    <row r="13" spans="1:14" ht="14.25" thickTop="1" thickBot="1" x14ac:dyDescent="0.25">
      <c r="A13" s="654" t="s">
        <v>1336</v>
      </c>
      <c r="B13" s="285">
        <v>252</v>
      </c>
      <c r="C13" s="643">
        <v>1761983</v>
      </c>
      <c r="D13" s="643">
        <v>69617</v>
      </c>
      <c r="E13" s="643">
        <v>25602</v>
      </c>
      <c r="F13" s="1066">
        <f>(C13+D13)-E13</f>
        <v>1805998</v>
      </c>
      <c r="G13" s="639">
        <v>5</v>
      </c>
      <c r="H13" s="575">
        <v>438951</v>
      </c>
      <c r="I13" s="575">
        <v>339058</v>
      </c>
      <c r="J13" s="575">
        <v>13139</v>
      </c>
      <c r="K13" s="1065">
        <f>(H13+I13)-J13</f>
        <v>764870</v>
      </c>
      <c r="L13" s="1065">
        <f>F13-K13</f>
        <v>1041128</v>
      </c>
    </row>
    <row r="14" spans="1:14" ht="14.25" thickTop="1" thickBot="1" x14ac:dyDescent="0.25">
      <c r="A14" s="654" t="s">
        <v>1337</v>
      </c>
      <c r="B14" s="285">
        <v>253</v>
      </c>
      <c r="C14" s="575"/>
      <c r="D14" s="575"/>
      <c r="E14" s="575"/>
      <c r="F14" s="1066">
        <f>(C14+D14)-E14</f>
        <v>0</v>
      </c>
      <c r="G14" s="639">
        <v>3</v>
      </c>
      <c r="H14" s="575"/>
      <c r="I14" s="575"/>
      <c r="J14" s="575"/>
      <c r="K14" s="1065">
        <f>(H14+I14)-J14</f>
        <v>0</v>
      </c>
      <c r="L14" s="1065">
        <f>F14-K14</f>
        <v>0</v>
      </c>
    </row>
    <row r="15" spans="1:14" ht="15" customHeight="1" thickTop="1" thickBot="1" x14ac:dyDescent="0.25">
      <c r="A15" s="650" t="s">
        <v>625</v>
      </c>
      <c r="B15" s="636">
        <v>260</v>
      </c>
      <c r="C15" s="643"/>
      <c r="D15" s="643"/>
      <c r="E15" s="643"/>
      <c r="F15" s="1066">
        <f>(C15+D15)-E15</f>
        <v>0</v>
      </c>
      <c r="G15" s="640" t="s">
        <v>1030</v>
      </c>
      <c r="H15" s="641"/>
      <c r="I15" s="641"/>
      <c r="J15" s="641"/>
      <c r="K15" s="641"/>
      <c r="L15" s="1065">
        <f>F15-K15</f>
        <v>0</v>
      </c>
    </row>
    <row r="16" spans="1:14" ht="15" customHeight="1" thickTop="1" thickBot="1" x14ac:dyDescent="0.25">
      <c r="A16" s="837" t="s">
        <v>748</v>
      </c>
      <c r="B16" s="872">
        <v>200</v>
      </c>
      <c r="C16" s="645">
        <f>SUM(C3,C5:C6,C8:C10,C12:C15)</f>
        <v>26099057</v>
      </c>
      <c r="D16" s="645">
        <f>SUM(D3,D5:D6,D8:D10,D12:D15)</f>
        <v>376804</v>
      </c>
      <c r="E16" s="645">
        <f>SUM(E3,E5:E6,E8:E10,E12:E15)</f>
        <v>236520</v>
      </c>
      <c r="F16" s="645">
        <f>SUM(F3,F5:F6,F8:F10,F12:F15)</f>
        <v>26239341</v>
      </c>
      <c r="G16" s="639"/>
      <c r="H16" s="645">
        <f>SUM(H3,H6,H8:H10,H12:H14,)</f>
        <v>9945061</v>
      </c>
      <c r="I16" s="645">
        <f>SUM(I3,I6,I8:I10,I12:I14,)</f>
        <v>1025396</v>
      </c>
      <c r="J16" s="645">
        <f>SUM(J3,J6,J8:J10,J12:J14,)</f>
        <v>224057</v>
      </c>
      <c r="K16" s="1066">
        <f>(H16+I16)-J16</f>
        <v>10746400</v>
      </c>
      <c r="L16" s="1066">
        <f>F16-K16</f>
        <v>15492941</v>
      </c>
    </row>
    <row r="17" spans="1:12" ht="15" customHeight="1" thickTop="1" thickBot="1" x14ac:dyDescent="0.25">
      <c r="A17" s="656" t="s">
        <v>331</v>
      </c>
      <c r="B17" s="636">
        <v>700</v>
      </c>
      <c r="C17" s="1076"/>
      <c r="D17" s="1076"/>
      <c r="E17" s="1076"/>
      <c r="F17" s="1066">
        <f>SUM('Expenditures 15-22'!I114,'Expenditures 15-22'!I150,'Expenditures 15-22'!I204,'Expenditures 15-22'!I305,'Expenditures 15-22'!I331,'Expenditures 15-22'!I354)</f>
        <v>0</v>
      </c>
      <c r="G17" s="638">
        <v>10</v>
      </c>
      <c r="H17" s="1076"/>
      <c r="I17" s="1065">
        <f>F17/G17</f>
        <v>0</v>
      </c>
      <c r="J17" s="1076"/>
      <c r="K17" s="1077"/>
      <c r="L17" s="1077"/>
    </row>
    <row r="18" spans="1:12" ht="14.25" thickTop="1" thickBot="1" x14ac:dyDescent="0.25">
      <c r="A18" s="874" t="s">
        <v>794</v>
      </c>
      <c r="B18" s="875"/>
      <c r="C18" s="1078"/>
      <c r="D18" s="1078"/>
      <c r="E18" s="1078"/>
      <c r="F18" s="1079"/>
      <c r="G18" s="873"/>
      <c r="H18" s="646"/>
      <c r="I18" s="1066">
        <f>SUM(I16,I17)</f>
        <v>1025396</v>
      </c>
      <c r="J18" s="646"/>
      <c r="K18" s="646"/>
      <c r="L18" s="646"/>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11" activePane="bottomLeft" state="frozen"/>
      <selection activeCell="A2" sqref="A2"/>
      <selection pane="bottomLeft" activeCell="F34" sqref="F3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39"/>
    </row>
    <row r="2" spans="1:7" ht="13.5" thickBot="1" x14ac:dyDescent="0.25">
      <c r="A2" s="2349" t="s">
        <v>567</v>
      </c>
      <c r="B2" s="2350"/>
      <c r="C2" s="2350"/>
      <c r="D2" s="2350"/>
      <c r="E2" s="2350"/>
      <c r="F2" s="2351"/>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2" t="s">
        <v>592</v>
      </c>
      <c r="B7" s="578"/>
      <c r="C7" s="579"/>
      <c r="D7" s="578"/>
      <c r="E7" s="579"/>
      <c r="F7" s="578"/>
    </row>
    <row r="8" spans="1:7" ht="12" customHeight="1" x14ac:dyDescent="0.2">
      <c r="A8" s="359" t="s">
        <v>538</v>
      </c>
      <c r="B8" s="943" t="s">
        <v>1871</v>
      </c>
      <c r="C8" s="358"/>
      <c r="D8" s="359" t="s">
        <v>591</v>
      </c>
      <c r="E8" s="579" t="s">
        <v>1134</v>
      </c>
      <c r="F8" s="944">
        <f>'Expenditures 15-22'!K114</f>
        <v>12077726</v>
      </c>
      <c r="G8" s="357"/>
    </row>
    <row r="9" spans="1:7" ht="12" customHeight="1" x14ac:dyDescent="0.2">
      <c r="A9" s="359" t="s">
        <v>539</v>
      </c>
      <c r="B9" s="943" t="s">
        <v>1872</v>
      </c>
      <c r="C9" s="358"/>
      <c r="D9" s="359" t="s">
        <v>591</v>
      </c>
      <c r="E9" s="579"/>
      <c r="F9" s="945">
        <f>'Expenditures 15-22'!K150</f>
        <v>1361336</v>
      </c>
      <c r="G9" s="946"/>
    </row>
    <row r="10" spans="1:7" ht="12" customHeight="1" x14ac:dyDescent="0.2">
      <c r="A10" s="359" t="s">
        <v>589</v>
      </c>
      <c r="B10" s="943" t="s">
        <v>1873</v>
      </c>
      <c r="C10" s="358"/>
      <c r="D10" s="359" t="s">
        <v>591</v>
      </c>
      <c r="E10" s="579"/>
      <c r="F10" s="945">
        <f>'Expenditures 15-22'!K168</f>
        <v>1283227</v>
      </c>
      <c r="G10" s="946"/>
    </row>
    <row r="11" spans="1:7" ht="12" customHeight="1" x14ac:dyDescent="0.2">
      <c r="A11" s="359" t="s">
        <v>540</v>
      </c>
      <c r="B11" s="943" t="s">
        <v>1874</v>
      </c>
      <c r="C11" s="358"/>
      <c r="D11" s="359" t="s">
        <v>591</v>
      </c>
      <c r="E11" s="579"/>
      <c r="F11" s="945">
        <f>'Expenditures 15-22'!K204</f>
        <v>984608</v>
      </c>
      <c r="G11" s="946"/>
    </row>
    <row r="12" spans="1:7" ht="12" customHeight="1" x14ac:dyDescent="0.2">
      <c r="A12" s="359" t="s">
        <v>541</v>
      </c>
      <c r="B12" s="943" t="s">
        <v>1875</v>
      </c>
      <c r="C12" s="358"/>
      <c r="D12" s="359" t="s">
        <v>591</v>
      </c>
      <c r="E12" s="579"/>
      <c r="F12" s="945">
        <f>'Expenditures 15-22'!K288</f>
        <v>516828</v>
      </c>
      <c r="G12" s="946"/>
    </row>
    <row r="13" spans="1:7" ht="12" customHeight="1" x14ac:dyDescent="0.2">
      <c r="A13" s="359" t="s">
        <v>113</v>
      </c>
      <c r="B13" s="943" t="s">
        <v>1876</v>
      </c>
      <c r="C13" s="358"/>
      <c r="D13" s="359" t="s">
        <v>591</v>
      </c>
      <c r="E13" s="579"/>
      <c r="F13" s="945">
        <f>'Expenditures 15-22'!K331</f>
        <v>40037</v>
      </c>
      <c r="G13" s="947"/>
    </row>
    <row r="14" spans="1:7" ht="12" customHeight="1" thickBot="1" x14ac:dyDescent="0.25">
      <c r="A14" s="948"/>
      <c r="B14" s="580"/>
      <c r="C14" s="581"/>
      <c r="D14" s="1003" t="s">
        <v>591</v>
      </c>
      <c r="E14" s="592" t="s">
        <v>1134</v>
      </c>
      <c r="F14" s="949">
        <f>SUM(F8:F13)</f>
        <v>16263762</v>
      </c>
      <c r="G14" s="357"/>
    </row>
    <row r="15" spans="1:7" ht="12" thickTop="1" x14ac:dyDescent="0.2">
      <c r="A15" s="357"/>
      <c r="B15" s="357"/>
      <c r="C15" s="358"/>
      <c r="D15" s="357"/>
      <c r="E15" s="579"/>
      <c r="F15" s="357"/>
      <c r="G15" s="357"/>
    </row>
    <row r="16" spans="1:7" ht="12" customHeight="1" x14ac:dyDescent="0.2">
      <c r="A16" s="950" t="s">
        <v>605</v>
      </c>
      <c r="B16" s="290"/>
      <c r="C16" s="290"/>
      <c r="D16" s="578"/>
      <c r="E16" s="579"/>
      <c r="F16" s="578"/>
      <c r="G16" s="357"/>
    </row>
    <row r="17" spans="1:7" ht="12" customHeight="1" x14ac:dyDescent="0.2">
      <c r="A17" s="950"/>
      <c r="B17" s="290"/>
      <c r="C17" s="290"/>
      <c r="D17" s="578"/>
      <c r="E17" s="579"/>
      <c r="F17" s="578"/>
      <c r="G17" s="357"/>
    </row>
    <row r="18" spans="1:7" ht="12" customHeight="1" x14ac:dyDescent="0.2">
      <c r="A18" s="359" t="s">
        <v>540</v>
      </c>
      <c r="B18" s="943" t="s">
        <v>1195</v>
      </c>
      <c r="C18" s="380">
        <f>'Revenues 9-14'!B43</f>
        <v>1412</v>
      </c>
      <c r="D18" s="951" t="str">
        <f>'Revenues 9-14'!A43</f>
        <v>Regular - Transp Fees from Other Districts (In State)</v>
      </c>
      <c r="E18" s="579" t="s">
        <v>1134</v>
      </c>
      <c r="F18" s="952">
        <f>'Revenues 9-14'!F43</f>
        <v>8457</v>
      </c>
      <c r="G18" s="357"/>
    </row>
    <row r="19" spans="1:7" ht="12" customHeight="1" x14ac:dyDescent="0.2">
      <c r="A19" s="359" t="s">
        <v>540</v>
      </c>
      <c r="B19" s="943" t="s">
        <v>1196</v>
      </c>
      <c r="C19" s="953">
        <f>'Revenues 9-14'!B47</f>
        <v>1421</v>
      </c>
      <c r="D19" s="954" t="str">
        <f>'Revenues 9-14'!A47</f>
        <v>Summer Sch - Transp. Fees from Pupils or Parents (In State)</v>
      </c>
      <c r="E19" s="593"/>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9"/>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9"/>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9"/>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9"/>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9"/>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9"/>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9"/>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9"/>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9"/>
      <c r="F28" s="1107">
        <f>'Revenues 9-14'!F62</f>
        <v>0</v>
      </c>
      <c r="G28" s="357"/>
    </row>
    <row r="29" spans="1:7" ht="12" customHeight="1" x14ac:dyDescent="0.2">
      <c r="A29" s="359" t="s">
        <v>539</v>
      </c>
      <c r="B29" s="943" t="s">
        <v>967</v>
      </c>
      <c r="C29" s="957">
        <f>'Revenues 9-14'!B148</f>
        <v>3410</v>
      </c>
      <c r="D29" s="958" t="str">
        <f>'Revenues 9-14'!A148</f>
        <v>Adult Ed (from ICCB)</v>
      </c>
      <c r="E29" s="579"/>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9"/>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4"/>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4"/>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9"/>
      <c r="F33" s="1107">
        <f>'Revenues 9-14'!D229</f>
        <v>0</v>
      </c>
      <c r="G33" s="357"/>
    </row>
    <row r="34" spans="1:7" ht="12" customHeight="1" x14ac:dyDescent="0.2">
      <c r="A34" s="359" t="s">
        <v>538</v>
      </c>
      <c r="B34" s="359" t="s">
        <v>1877</v>
      </c>
      <c r="C34" s="961" t="str">
        <f>'Expenditures 15-22'!B7</f>
        <v>1125</v>
      </c>
      <c r="D34" s="962" t="str">
        <f>'Expenditures 15-22'!A7</f>
        <v>Pre-K Programs</v>
      </c>
      <c r="E34" s="579"/>
      <c r="F34" s="1107">
        <f>'Expenditures 15-22'!K7-SUM('Expenditures 15-22'!G7,'Expenditures 15-22'!I7)</f>
        <v>55167</v>
      </c>
      <c r="G34" s="357"/>
    </row>
    <row r="35" spans="1:7" ht="12" customHeight="1" x14ac:dyDescent="0.2">
      <c r="A35" s="359" t="s">
        <v>538</v>
      </c>
      <c r="B35" s="359" t="s">
        <v>1878</v>
      </c>
      <c r="C35" s="961" t="str">
        <f>'Expenditures 15-22'!B9</f>
        <v>1225</v>
      </c>
      <c r="D35" s="962" t="str">
        <f>'Expenditures 15-22'!A9</f>
        <v>Special Education Programs Pre-K</v>
      </c>
      <c r="E35" s="579"/>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9"/>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9"/>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9"/>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9"/>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9"/>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9"/>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9"/>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9"/>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9"/>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9"/>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9"/>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9"/>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9"/>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9"/>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9"/>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9"/>
      <c r="F51" s="1107">
        <f>'Expenditures 15-22'!K32</f>
        <v>0</v>
      </c>
      <c r="G51" s="357"/>
    </row>
    <row r="52" spans="1:7" ht="12" customHeight="1" x14ac:dyDescent="0.2">
      <c r="A52" s="359" t="s">
        <v>538</v>
      </c>
      <c r="B52" s="359" t="s">
        <v>1882</v>
      </c>
      <c r="C52" s="964" t="str">
        <f>'Expenditures 15-22'!B75</f>
        <v>3000</v>
      </c>
      <c r="D52" s="963" t="s">
        <v>528</v>
      </c>
      <c r="E52" s="579"/>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9"/>
      <c r="F53" s="1107">
        <f>'Expenditures 15-22'!K102</f>
        <v>816389</v>
      </c>
      <c r="G53" s="357"/>
    </row>
    <row r="54" spans="1:7" ht="12" customHeight="1" x14ac:dyDescent="0.2">
      <c r="A54" s="359" t="s">
        <v>538</v>
      </c>
      <c r="B54" s="359" t="s">
        <v>1884</v>
      </c>
      <c r="C54" s="964" t="s">
        <v>1160</v>
      </c>
      <c r="D54" s="960" t="s">
        <v>1302</v>
      </c>
      <c r="E54" s="579"/>
      <c r="F54" s="1107">
        <f>'Expenditures 15-22'!G114</f>
        <v>242145</v>
      </c>
      <c r="G54" s="357"/>
    </row>
    <row r="55" spans="1:7" ht="12" customHeight="1" x14ac:dyDescent="0.2">
      <c r="A55" s="359" t="s">
        <v>538</v>
      </c>
      <c r="B55" s="359" t="s">
        <v>1885</v>
      </c>
      <c r="C55" s="964" t="s">
        <v>1160</v>
      </c>
      <c r="D55" s="960" t="s">
        <v>331</v>
      </c>
      <c r="E55" s="579"/>
      <c r="F55" s="1107">
        <f>'Expenditures 15-22'!I114</f>
        <v>0</v>
      </c>
      <c r="G55" s="357"/>
    </row>
    <row r="56" spans="1:7" ht="12" customHeight="1" x14ac:dyDescent="0.2">
      <c r="A56" s="359" t="s">
        <v>539</v>
      </c>
      <c r="B56" s="359" t="s">
        <v>1886</v>
      </c>
      <c r="C56" s="961" t="str">
        <f>'Expenditures 15-22'!B130</f>
        <v>3000</v>
      </c>
      <c r="D56" s="1051" t="s">
        <v>528</v>
      </c>
      <c r="E56" s="579"/>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9"/>
      <c r="F57" s="1107">
        <f>'Expenditures 15-22'!K138-'Expenditures 15-22'!I138</f>
        <v>0</v>
      </c>
      <c r="G57" s="357"/>
    </row>
    <row r="58" spans="1:7" ht="12" customHeight="1" x14ac:dyDescent="0.2">
      <c r="A58" s="359" t="s">
        <v>539</v>
      </c>
      <c r="B58" s="359" t="s">
        <v>1888</v>
      </c>
      <c r="C58" s="961" t="s">
        <v>1160</v>
      </c>
      <c r="D58" s="960" t="s">
        <v>1302</v>
      </c>
      <c r="E58" s="579"/>
      <c r="F58" s="1109">
        <f>'Expenditures 15-22'!G150</f>
        <v>65042</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3"/>
      <c r="F61" s="1107">
        <f>'Expenditures 15-22'!K164</f>
        <v>1140394</v>
      </c>
      <c r="G61" s="357"/>
    </row>
    <row r="62" spans="1:7" ht="12" customHeight="1" x14ac:dyDescent="0.2">
      <c r="A62" s="359" t="s">
        <v>540</v>
      </c>
      <c r="B62" s="359" t="s">
        <v>1892</v>
      </c>
      <c r="C62" s="961">
        <f>'Expenditures 15-22'!B179</f>
        <v>3000</v>
      </c>
      <c r="D62" s="951" t="s">
        <v>528</v>
      </c>
      <c r="E62" s="579"/>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9"/>
      <c r="F63" s="1107">
        <f>'Expenditures 15-22'!K190</f>
        <v>0</v>
      </c>
      <c r="G63" s="357"/>
    </row>
    <row r="64" spans="1:7" ht="12" customHeight="1" x14ac:dyDescent="0.2">
      <c r="A64" s="967" t="s">
        <v>540</v>
      </c>
      <c r="B64" s="967" t="s">
        <v>1894</v>
      </c>
      <c r="C64" s="968" t="str">
        <f>'Expenditures 15-22'!B200</f>
        <v>5300</v>
      </c>
      <c r="D64" s="1051" t="s">
        <v>356</v>
      </c>
      <c r="E64" s="579"/>
      <c r="F64" s="1107">
        <f>'Expenditures 15-22'!K200</f>
        <v>417977</v>
      </c>
      <c r="G64" s="357"/>
    </row>
    <row r="65" spans="1:8" ht="12" customHeight="1" x14ac:dyDescent="0.2">
      <c r="A65" s="359" t="s">
        <v>540</v>
      </c>
      <c r="B65" s="359" t="s">
        <v>1895</v>
      </c>
      <c r="C65" s="961" t="s">
        <v>1160</v>
      </c>
      <c r="D65" s="960" t="s">
        <v>1302</v>
      </c>
      <c r="E65" s="579"/>
      <c r="F65" s="1107">
        <f>'Expenditures 15-22'!G204</f>
        <v>0</v>
      </c>
      <c r="G65" s="357"/>
    </row>
    <row r="66" spans="1:8" ht="12" customHeight="1" x14ac:dyDescent="0.2">
      <c r="A66" s="359" t="s">
        <v>540</v>
      </c>
      <c r="B66" s="359" t="s">
        <v>1896</v>
      </c>
      <c r="C66" s="961" t="s">
        <v>1160</v>
      </c>
      <c r="D66" s="960" t="s">
        <v>331</v>
      </c>
      <c r="E66" s="579"/>
      <c r="F66" s="1107">
        <f>'Expenditures 15-22'!I204</f>
        <v>0</v>
      </c>
      <c r="G66" s="357"/>
    </row>
    <row r="67" spans="1:8" ht="12" customHeight="1" x14ac:dyDescent="0.2">
      <c r="A67" s="359" t="s">
        <v>541</v>
      </c>
      <c r="B67" s="359" t="s">
        <v>1897</v>
      </c>
      <c r="C67" s="961" t="str">
        <f>'Expenditures 15-22'!B210</f>
        <v>1125</v>
      </c>
      <c r="D67" s="1051" t="str">
        <f>'Expenditures 15-22'!A210</f>
        <v>Pre-K Programs</v>
      </c>
      <c r="E67" s="579"/>
      <c r="F67" s="1107">
        <f>'Expenditures 15-22'!K210</f>
        <v>592</v>
      </c>
      <c r="G67" s="357"/>
    </row>
    <row r="68" spans="1:8" ht="12" customHeight="1" x14ac:dyDescent="0.2">
      <c r="A68" s="359" t="s">
        <v>541</v>
      </c>
      <c r="B68" s="359" t="s">
        <v>1898</v>
      </c>
      <c r="C68" s="961" t="str">
        <f>'Expenditures 15-22'!B212</f>
        <v>1225</v>
      </c>
      <c r="D68" s="1051" t="str">
        <f>'Expenditures 15-22'!A212</f>
        <v>Special Education Programs - Pre-K</v>
      </c>
      <c r="E68" s="579"/>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9"/>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9"/>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9"/>
      <c r="F71" s="1107">
        <f>'Expenditures 15-22'!K218</f>
        <v>0</v>
      </c>
      <c r="G71" s="357"/>
    </row>
    <row r="72" spans="1:8" ht="12" customHeight="1" x14ac:dyDescent="0.2">
      <c r="A72" s="359" t="s">
        <v>541</v>
      </c>
      <c r="B72" s="359" t="s">
        <v>1901</v>
      </c>
      <c r="C72" s="961">
        <f>'Expenditures 15-22'!B274</f>
        <v>3000</v>
      </c>
      <c r="D72" s="951" t="s">
        <v>528</v>
      </c>
      <c r="E72" s="579"/>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9"/>
      <c r="F73" s="1107">
        <f>'Expenditures 15-22'!K278</f>
        <v>0</v>
      </c>
      <c r="G73" s="357"/>
    </row>
    <row r="74" spans="1:8" ht="12" customHeight="1" x14ac:dyDescent="0.2">
      <c r="A74" s="357"/>
      <c r="B74" s="380"/>
      <c r="C74" s="380"/>
      <c r="D74" s="357"/>
      <c r="E74" s="579"/>
      <c r="F74" s="1108"/>
      <c r="G74" s="578"/>
    </row>
    <row r="75" spans="1:8" ht="12" thickBot="1" x14ac:dyDescent="0.25">
      <c r="A75" s="588"/>
      <c r="B75" s="583"/>
      <c r="C75" s="584"/>
      <c r="D75" s="969" t="s">
        <v>1859</v>
      </c>
      <c r="E75" s="595" t="s">
        <v>1134</v>
      </c>
      <c r="F75" s="1112">
        <f>SUM(F18:F73)</f>
        <v>2746163</v>
      </c>
      <c r="G75" s="357"/>
    </row>
    <row r="76" spans="1:8" s="970" customFormat="1" ht="12" customHeight="1" thickTop="1" thickBot="1" x14ac:dyDescent="0.25">
      <c r="A76" s="585"/>
      <c r="B76" s="583"/>
      <c r="C76" s="584"/>
      <c r="D76" s="969" t="s">
        <v>1858</v>
      </c>
      <c r="E76" s="595"/>
      <c r="F76" s="1113">
        <f>(F14-F75)</f>
        <v>13517599</v>
      </c>
      <c r="G76" s="359"/>
    </row>
    <row r="77" spans="1:8" s="970" customFormat="1" ht="12" customHeight="1" thickTop="1" x14ac:dyDescent="0.2">
      <c r="A77" s="586"/>
      <c r="B77" s="583"/>
      <c r="C77" s="584"/>
      <c r="D77" s="969" t="s">
        <v>1948</v>
      </c>
      <c r="E77" s="595"/>
      <c r="F77" s="1621">
        <v>1286.1099999999999</v>
      </c>
      <c r="G77" s="360"/>
      <c r="H77" s="359"/>
    </row>
    <row r="78" spans="1:8" s="970" customFormat="1" ht="12" customHeight="1" thickBot="1" x14ac:dyDescent="0.25">
      <c r="A78" s="587"/>
      <c r="B78" s="583"/>
      <c r="C78" s="584"/>
      <c r="D78" s="969" t="s">
        <v>1928</v>
      </c>
      <c r="E78" s="595" t="s">
        <v>1134</v>
      </c>
      <c r="F78" s="1114">
        <f>IF(F77&gt;0,F76/F77," Complete Line 77")</f>
        <v>10510.453227173415</v>
      </c>
      <c r="G78" s="359"/>
    </row>
    <row r="79" spans="1:8" s="970" customFormat="1" ht="12" thickTop="1" x14ac:dyDescent="0.2">
      <c r="A79" s="384"/>
      <c r="B79" s="359"/>
      <c r="C79" s="358"/>
      <c r="D79" s="582"/>
      <c r="E79" s="579"/>
      <c r="F79" s="971"/>
      <c r="G79" s="359"/>
    </row>
    <row r="80" spans="1:8" s="970" customFormat="1" ht="12" thickBot="1" x14ac:dyDescent="0.25">
      <c r="A80" s="2343" t="s">
        <v>1317</v>
      </c>
      <c r="B80" s="2344"/>
      <c r="C80" s="2344"/>
      <c r="D80" s="2344"/>
      <c r="E80" s="2344"/>
      <c r="F80" s="2345"/>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700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4984</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345819</v>
      </c>
      <c r="G93" s="978"/>
    </row>
    <row r="94" spans="1:7" ht="12" customHeight="1" x14ac:dyDescent="0.2">
      <c r="A94" s="979" t="s">
        <v>147</v>
      </c>
      <c r="B94" s="979" t="s">
        <v>183</v>
      </c>
      <c r="C94" s="976">
        <v>1700</v>
      </c>
      <c r="D94" s="985" t="str">
        <f>'Revenues 9-14'!A82</f>
        <v>Total District/School Activity Income</v>
      </c>
      <c r="E94" s="385"/>
      <c r="F94" s="1072">
        <f>SUM('Revenues 9-14'!C82,'Revenues 9-14'!D82)</f>
        <v>254678</v>
      </c>
      <c r="G94" s="978"/>
    </row>
    <row r="95" spans="1:7" ht="12" customHeight="1" x14ac:dyDescent="0.2">
      <c r="A95" s="979" t="s">
        <v>538</v>
      </c>
      <c r="B95" s="979" t="s">
        <v>184</v>
      </c>
      <c r="C95" s="976">
        <f>'Revenues 9-14'!B84</f>
        <v>1811</v>
      </c>
      <c r="D95" s="977" t="str">
        <f>'Revenues 9-14'!A84</f>
        <v>Rentals - Regular Textbooks</v>
      </c>
      <c r="E95" s="385"/>
      <c r="F95" s="1072">
        <f>'Revenues 9-14'!C84</f>
        <v>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79488</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515510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996</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15074</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448698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847</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160360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129277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274420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55260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9514</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8"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8"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8"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8"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8"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8" customFormat="1" ht="10.5" hidden="1" customHeight="1" x14ac:dyDescent="0.2">
      <c r="A141" s="1129" t="s">
        <v>233</v>
      </c>
      <c r="B141" s="1129" t="s">
        <v>244</v>
      </c>
      <c r="C141" s="1130" t="s">
        <v>241</v>
      </c>
      <c r="D141" s="1138" t="str">
        <f>'Revenues 9-14'!A236</f>
        <v>ARRA - IDEA - Part B - Preschool</v>
      </c>
      <c r="E141" s="1131"/>
      <c r="F141" s="1133">
        <v>0</v>
      </c>
      <c r="G141" s="381"/>
    </row>
    <row r="142" spans="1:7" s="578"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8"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8"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8"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8"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8"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8"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8"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8"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8"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8"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8"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8" customFormat="1" ht="10.5" hidden="1" customHeight="1" x14ac:dyDescent="0.2">
      <c r="A154" s="1129" t="s">
        <v>233</v>
      </c>
      <c r="B154" s="1129" t="s">
        <v>266</v>
      </c>
      <c r="C154" s="1130" t="s">
        <v>263</v>
      </c>
      <c r="D154" s="1138" t="str">
        <f>'Revenues 9-14'!A253</f>
        <v>ARRA - Early Childhood</v>
      </c>
      <c r="E154" s="1131"/>
      <c r="F154" s="1133">
        <v>0</v>
      </c>
      <c r="G154" s="381"/>
    </row>
    <row r="155" spans="1:7" s="578"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8"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8"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8"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8"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8" customFormat="1" x14ac:dyDescent="0.2">
      <c r="A160" s="1184" t="s">
        <v>590</v>
      </c>
      <c r="B160" s="1246" t="s">
        <v>1918</v>
      </c>
      <c r="C160" s="1185" t="s">
        <v>1007</v>
      </c>
      <c r="D160" s="1186" t="s">
        <v>906</v>
      </c>
      <c r="E160" s="1187"/>
      <c r="F160" s="1072">
        <f>SUM(F136:F159)</f>
        <v>0</v>
      </c>
      <c r="G160" s="381"/>
    </row>
    <row r="161" spans="1:7" s="578" customFormat="1" x14ac:dyDescent="0.2">
      <c r="A161" s="1184" t="s">
        <v>538</v>
      </c>
      <c r="B161" s="1246" t="s">
        <v>1801</v>
      </c>
      <c r="C161" s="1185" t="s">
        <v>1799</v>
      </c>
      <c r="D161" s="1186" t="s">
        <v>1800</v>
      </c>
      <c r="E161" s="1187"/>
      <c r="F161" s="1072">
        <f>SUM('Revenues 9-14'!C260)</f>
        <v>27073</v>
      </c>
      <c r="G161" s="381"/>
    </row>
    <row r="162" spans="1:7" s="578"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16514</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5542</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45976</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8"/>
      <c r="B175" s="589"/>
      <c r="C175" s="590"/>
      <c r="D175" s="1001" t="s">
        <v>1926</v>
      </c>
      <c r="E175" s="1055" t="s">
        <v>1134</v>
      </c>
      <c r="F175" s="1116">
        <f>SUM(F83:F135,F160:F173)</f>
        <v>2390730</v>
      </c>
    </row>
    <row r="176" spans="1:7" ht="12" customHeight="1" x14ac:dyDescent="0.2">
      <c r="A176" s="588"/>
      <c r="B176" s="589"/>
      <c r="C176" s="590"/>
      <c r="D176" s="1001" t="s">
        <v>1925</v>
      </c>
      <c r="E176" s="1055"/>
      <c r="F176" s="1117">
        <f>'PCTC-OEPP 28-29'!F76-F175</f>
        <v>11126869</v>
      </c>
    </row>
    <row r="177" spans="1:7" ht="12" customHeight="1" x14ac:dyDescent="0.2">
      <c r="A177" s="588"/>
      <c r="B177" s="589"/>
      <c r="C177" s="590"/>
      <c r="D177" s="1001" t="s">
        <v>798</v>
      </c>
      <c r="E177" s="1055"/>
      <c r="F177" s="1117">
        <f>'Cap Outlay Deprec 27'!I18</f>
        <v>1025396</v>
      </c>
    </row>
    <row r="178" spans="1:7" ht="12" customHeight="1" x14ac:dyDescent="0.2">
      <c r="A178" s="588"/>
      <c r="B178" s="589"/>
      <c r="C178" s="590"/>
      <c r="D178" s="1001" t="s">
        <v>1927</v>
      </c>
      <c r="E178" s="1055"/>
      <c r="F178" s="1117">
        <f>F176+F177</f>
        <v>12152265</v>
      </c>
    </row>
    <row r="179" spans="1:7" ht="12" customHeight="1" x14ac:dyDescent="0.2">
      <c r="A179" s="588"/>
      <c r="B179" s="591"/>
      <c r="C179" s="590"/>
      <c r="D179" s="1001" t="s">
        <v>1979</v>
      </c>
      <c r="E179" s="1055"/>
      <c r="F179" s="1118">
        <f>'PCTC-OEPP 28-29'!F77</f>
        <v>1286.1099999999999</v>
      </c>
      <c r="G179" s="69"/>
    </row>
    <row r="180" spans="1:7" ht="12" customHeight="1" thickBot="1" x14ac:dyDescent="0.25">
      <c r="A180" s="588"/>
      <c r="B180" s="591"/>
      <c r="C180" s="590"/>
      <c r="D180" s="1001" t="s">
        <v>2070</v>
      </c>
      <c r="E180" s="1055" t="s">
        <v>2071</v>
      </c>
      <c r="F180" s="1119">
        <f>F178/F179</f>
        <v>9448.8535195278801</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59" t="s">
        <v>2060</v>
      </c>
      <c r="B11" s="2360"/>
      <c r="C11" s="2360"/>
      <c r="D11" s="2299"/>
      <c r="E11" s="862">
        <v>26592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7"/>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7923038</v>
      </c>
      <c r="F19" s="770"/>
      <c r="G19" s="772">
        <f>'Expenditures 15-22'!K33-SUM('Expenditures 15-22'!G33,'Expenditures 15-22'!I33)+'Expenditures 15-22'!D223</f>
        <v>7923038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750963</v>
      </c>
      <c r="F21" s="770"/>
      <c r="G21" s="772">
        <f>'Expenditures 15-22'!K42-SUM('Expenditures 15-22'!G42,'Expenditures 15-22'!I42)+'Expenditures 15-22'!K120-SUM('Expenditures 15-22'!G120,'Expenditures 15-22'!I120)+'Expenditures 15-22'!K174-SUM('Expenditures 15-22'!G174,'Expenditures 15-22'!I174)+'Expenditures 15-22'!D232</f>
        <v>750963</v>
      </c>
      <c r="H21" s="286"/>
      <c r="I21" s="216"/>
    </row>
    <row r="22" spans="1:9" s="2" customFormat="1" ht="12" customHeight="1" x14ac:dyDescent="0.2">
      <c r="A22" s="769" t="s">
        <v>663</v>
      </c>
      <c r="B22" s="765"/>
      <c r="C22" s="764">
        <v>2200</v>
      </c>
      <c r="D22" s="770"/>
      <c r="E22" s="771">
        <f>'Expenditures 15-22'!K47-SUM('Expenditures 15-22'!G47,'Expenditures 15-22'!I47)+'Expenditures 15-22'!D237</f>
        <v>730574</v>
      </c>
      <c r="F22" s="770"/>
      <c r="G22" s="772">
        <f>'Expenditures 15-22'!K47-SUM('Expenditures 15-22'!G47,'Expenditures 15-22'!I47)+'Expenditures 15-22'!D237</f>
        <v>730574</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374535</v>
      </c>
      <c r="F23" s="770"/>
      <c r="G23" s="771">
        <f>'Expenditures 15-22'!K53-SUM('Expenditures 15-22'!G53,'Expenditures 15-22'!I53)+'Expenditures 15-22'!D251+'Expenditures 15-22'!K323-SUM('Expenditures 15-22'!G323,'Expenditures 15-22'!I323)</f>
        <v>374535</v>
      </c>
      <c r="H23" s="286"/>
      <c r="I23" s="216"/>
    </row>
    <row r="24" spans="1:9" s="2" customFormat="1" ht="12" customHeight="1" x14ac:dyDescent="0.2">
      <c r="A24" s="769" t="s">
        <v>665</v>
      </c>
      <c r="B24" s="765"/>
      <c r="C24" s="764">
        <v>2400</v>
      </c>
      <c r="D24" s="770"/>
      <c r="E24" s="771">
        <f>'Expenditures 15-22'!K57-SUM('Expenditures 15-22'!G57,'Expenditures 15-22'!I57)+'Expenditures 15-22'!D255</f>
        <v>760426</v>
      </c>
      <c r="F24" s="770"/>
      <c r="G24" s="772">
        <f>'Expenditures 15-22'!K57-SUM('Expenditures 15-22'!G57,'Expenditures 15-22'!I57)+'Expenditures 15-22'!D255</f>
        <v>760426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279629</v>
      </c>
      <c r="E27" s="771">
        <f>E8</f>
        <v>0</v>
      </c>
      <c r="F27" s="771">
        <f>'Expenditures 15-22'!K60-SUM('Expenditures 15-22'!G60,'Expenditures 15-22'!I60)+'Expenditures 15-22'!D258-E8</f>
        <v>279629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1359409</v>
      </c>
      <c r="F28" s="774">
        <f>'Expenditures 15-22'!K61-SUM('Expenditures 15-22'!G61,'Expenditures 15-22'!I61)+'Expenditures 15-22'!K124-SUM('Expenditures 15-22'!G124,'Expenditures 15-22'!I124)+'Expenditures 15-22'!D260-E9</f>
        <v>1359409</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628254</v>
      </c>
      <c r="F29" s="770"/>
      <c r="G29" s="772">
        <f>'Expenditures 15-22'!K62-SUM('Expenditures 15-22'!G62,'Expenditures 15-22'!I62)+'Expenditures 15-22'!K125-SUM('Expenditures 15-22'!G125,'Expenditures 15-22'!I125)+'Expenditures 15-22'!K176-SUM('Expenditures 15-22'!G176,'Expenditures 15-22'!I176)+'Expenditures 15-22'!D261</f>
        <v>628254</v>
      </c>
      <c r="H29" s="394"/>
    </row>
    <row r="30" spans="1:9" ht="12" customHeight="1" x14ac:dyDescent="0.2">
      <c r="A30" s="769" t="s">
        <v>107</v>
      </c>
      <c r="B30" s="767"/>
      <c r="C30" s="764">
        <v>2560</v>
      </c>
      <c r="D30" s="770"/>
      <c r="E30" s="771">
        <f>'Expenditures 15-22'!K63-SUM('Expenditures 15-22'!G63,'Expenditures 15-22'!I63)+'Expenditures 15-22'!D262-E10</f>
        <v>487570</v>
      </c>
      <c r="F30" s="770"/>
      <c r="G30" s="771">
        <f>'Expenditures 15-22'!K63-SUM('Expenditures 15-22'!G63,'Expenditures 15-22'!I63)+'Expenditures 15-22'!D262-E10</f>
        <v>487570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3106</v>
      </c>
      <c r="F35" s="770"/>
      <c r="G35" s="771">
        <f>'Expenditures 15-22'!K69-SUM('Expenditures 15-22'!G69,'Expenditures 15-22'!I69)+'Expenditures 15-22'!D268</f>
        <v>3106</v>
      </c>
    </row>
    <row r="36" spans="1:7" ht="12" customHeight="1" x14ac:dyDescent="0.2">
      <c r="A36" s="769" t="s">
        <v>472</v>
      </c>
      <c r="B36" s="767"/>
      <c r="C36" s="764">
        <v>2640</v>
      </c>
      <c r="D36" s="771">
        <f>'Expenditures 15-22'!K70-SUM('Expenditures 15-22'!G70,'Expenditures 15-22'!I70)+'Expenditures 15-22'!D269-E13</f>
        <v>6595</v>
      </c>
      <c r="E36" s="771">
        <f>E13</f>
        <v>0</v>
      </c>
      <c r="F36" s="771">
        <f>'Expenditures 15-22'!K70-SUM('Expenditures 15-22'!G70,'Expenditures 15-22'!I70)+'Expenditures 15-22'!D269-E13</f>
        <v>6595</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83405</v>
      </c>
      <c r="F38" s="770"/>
      <c r="G38" s="771">
        <f>'Expenditures 15-22'!K73-SUM('Expenditures 15-22'!G73,'Expenditures 15-22'!I73)+'Expenditures 15-22'!K128-SUM('Expenditures 15-22'!G128,'Expenditures 15-22'!I128)+'Expenditures 15-22'!K177-SUM('Expenditures 15-22'!G177,'Expenditures 15-22'!I177)+'Expenditures 15-22'!D272</f>
        <v>83405</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286224</v>
      </c>
      <c r="E40" s="774">
        <f>SUM(E19:E39)</f>
        <v>13101280</v>
      </c>
      <c r="F40" s="774">
        <f>SUM(F19:F39)</f>
        <v>1645633</v>
      </c>
      <c r="G40" s="774">
        <f>SUM(G19:G39)</f>
        <v>11741871</v>
      </c>
    </row>
    <row r="41" spans="1:7" x14ac:dyDescent="0.2">
      <c r="A41" s="286"/>
      <c r="B41" s="216"/>
      <c r="C41" s="287"/>
      <c r="D41" s="2357" t="s">
        <v>615</v>
      </c>
      <c r="E41" s="2358"/>
      <c r="F41" s="778" t="s">
        <v>616</v>
      </c>
      <c r="G41" s="785"/>
    </row>
    <row r="42" spans="1:7" ht="12" customHeight="1" x14ac:dyDescent="0.2">
      <c r="A42" s="286"/>
      <c r="B42" s="216"/>
      <c r="C42" s="287"/>
      <c r="D42" s="779" t="s">
        <v>562</v>
      </c>
      <c r="E42" s="775">
        <f>D40</f>
        <v>286224</v>
      </c>
      <c r="F42" s="779" t="s">
        <v>564</v>
      </c>
      <c r="G42" s="775">
        <f>F40</f>
        <v>1645633</v>
      </c>
    </row>
    <row r="43" spans="1:7" ht="12" customHeight="1" x14ac:dyDescent="0.2">
      <c r="A43" s="286"/>
      <c r="B43" s="216"/>
      <c r="C43" s="287"/>
      <c r="D43" s="779" t="s">
        <v>563</v>
      </c>
      <c r="E43" s="775">
        <f>E40</f>
        <v>13101280</v>
      </c>
      <c r="F43" s="779" t="s">
        <v>563</v>
      </c>
      <c r="G43" s="775">
        <f>G40</f>
        <v>11741871</v>
      </c>
    </row>
    <row r="44" spans="1:7" ht="12" customHeight="1" x14ac:dyDescent="0.2">
      <c r="A44" s="286"/>
      <c r="B44" s="216"/>
      <c r="C44" s="216"/>
      <c r="D44" s="789" t="s">
        <v>1187</v>
      </c>
      <c r="E44" s="790">
        <f>(E42/E43)</f>
        <v>2.1847025634136513E-2</v>
      </c>
      <c r="F44" s="789" t="s">
        <v>1187</v>
      </c>
      <c r="G44" s="790">
        <f>(G42/G43)</f>
        <v>0.14015083286130464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Winnebago CUSD 323</v>
      </c>
      <c r="C6" s="2366"/>
      <c r="D6" s="2366"/>
      <c r="E6" s="1992"/>
    </row>
    <row r="7" spans="1:7" ht="11.25" customHeight="1" x14ac:dyDescent="0.25">
      <c r="A7" s="1991"/>
      <c r="B7" s="2522">
        <f>COVER!A13</f>
        <v>4101323026</v>
      </c>
      <c r="C7" s="2522"/>
      <c r="D7" s="2522"/>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2110</v>
      </c>
      <c r="C13" s="2003" t="s">
        <v>2110</v>
      </c>
      <c r="D13" s="2006"/>
      <c r="E13" s="2005" t="s">
        <v>2118</v>
      </c>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t="s">
        <v>2110</v>
      </c>
      <c r="C25" s="2003" t="s">
        <v>2110</v>
      </c>
      <c r="D25" s="2006"/>
      <c r="E25" s="2005" t="s">
        <v>2119</v>
      </c>
    </row>
    <row r="26" spans="1:11" ht="12" customHeight="1" x14ac:dyDescent="0.2">
      <c r="A26" s="2002" t="s">
        <v>2051</v>
      </c>
      <c r="B26" s="2003" t="s">
        <v>2110</v>
      </c>
      <c r="C26" s="2003" t="s">
        <v>2110</v>
      </c>
      <c r="D26" s="2006"/>
      <c r="E26" s="2005" t="s">
        <v>2120</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2110</v>
      </c>
      <c r="C31" s="2003" t="s">
        <v>2110</v>
      </c>
      <c r="D31" s="2006"/>
      <c r="E31" s="2005" t="s">
        <v>2121</v>
      </c>
      <c r="K31" s="2016"/>
    </row>
    <row r="32" spans="1:11" ht="12" customHeight="1" x14ac:dyDescent="0.2">
      <c r="A32" s="2002" t="s">
        <v>2057</v>
      </c>
      <c r="B32" s="2003" t="s">
        <v>2110</v>
      </c>
      <c r="C32" s="2003" t="s">
        <v>2110</v>
      </c>
      <c r="D32" s="2006"/>
      <c r="E32" s="2005" t="s">
        <v>2122</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09"/>
      <c r="B39" s="2009"/>
      <c r="C39" s="2009"/>
      <c r="D39" s="2009"/>
      <c r="E39" s="2009"/>
    </row>
    <row r="40" spans="1:5" s="2007" customFormat="1" ht="12" customHeight="1" x14ac:dyDescent="0.25">
      <c r="A40" s="2010" t="s">
        <v>1726</v>
      </c>
      <c r="B40" s="2375"/>
      <c r="C40" s="2375"/>
      <c r="D40" s="2375"/>
      <c r="E40" s="2376"/>
    </row>
    <row r="41" spans="1:5" s="2007" customFormat="1" ht="12" customHeight="1" x14ac:dyDescent="0.25">
      <c r="A41" s="2377"/>
      <c r="B41" s="2378"/>
      <c r="C41" s="2378"/>
      <c r="D41" s="2378"/>
      <c r="E41" s="2379"/>
    </row>
    <row r="42" spans="1:5" s="2007" customFormat="1" ht="12" customHeight="1" x14ac:dyDescent="0.25">
      <c r="A42" s="2377"/>
      <c r="B42" s="2378"/>
      <c r="C42" s="2378"/>
      <c r="D42" s="2378"/>
      <c r="E42" s="2379"/>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19050</xdr:rowOff>
                  </from>
                  <to>
                    <xdr:col>0</xdr:col>
                    <xdr:colOff>847725</xdr:colOff>
                    <xdr:row>7</xdr:row>
                    <xdr:rowOff>428625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5" t="str">
        <f>COVER!A17</f>
        <v>Winnebago CUSD 323</v>
      </c>
      <c r="J6" s="2386"/>
    </row>
    <row r="7" spans="1:10" x14ac:dyDescent="0.2">
      <c r="A7" s="2387" t="s">
        <v>1037</v>
      </c>
      <c r="B7" s="2388"/>
      <c r="C7" s="2388"/>
      <c r="D7" s="2388"/>
      <c r="E7" s="2389"/>
      <c r="F7" s="1660"/>
      <c r="G7" s="1649"/>
      <c r="H7" s="1659" t="s">
        <v>438</v>
      </c>
      <c r="I7" s="2390">
        <f>COVER!A13</f>
        <v>4101323026</v>
      </c>
      <c r="J7" s="2390"/>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1" t="s">
        <v>571</v>
      </c>
      <c r="B11" s="2392"/>
      <c r="C11" s="2393"/>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209252</v>
      </c>
      <c r="F12" s="1688"/>
      <c r="G12" s="1687">
        <f t="shared" ref="G12:G18" si="0">SUM(E12:F12)</f>
        <v>209252</v>
      </c>
      <c r="H12" s="1689">
        <v>162277</v>
      </c>
      <c r="I12" s="1688"/>
      <c r="J12" s="1687">
        <f t="shared" ref="J12:J18" si="1">SUM(H12:I12)</f>
        <v>162277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4" t="s">
        <v>8</v>
      </c>
      <c r="C18" s="2395"/>
      <c r="D18" s="2396"/>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209252</v>
      </c>
      <c r="F19" s="1695">
        <f t="shared" si="2"/>
        <v>0</v>
      </c>
      <c r="G19" s="1695">
        <f t="shared" si="2"/>
        <v>209252</v>
      </c>
      <c r="H19" s="1695">
        <f t="shared" si="2"/>
        <v>162277</v>
      </c>
      <c r="I19" s="1695">
        <f t="shared" si="2"/>
        <v>0</v>
      </c>
      <c r="J19" s="1695">
        <f t="shared" si="2"/>
        <v>162277</v>
      </c>
    </row>
    <row r="20" spans="1:10" ht="25.5" customHeight="1" thickTop="1" x14ac:dyDescent="0.2">
      <c r="A20" s="1683">
        <v>9</v>
      </c>
      <c r="B20" s="2397" t="s">
        <v>1954</v>
      </c>
      <c r="C20" s="2395"/>
      <c r="D20" s="2396"/>
      <c r="E20" s="1696"/>
      <c r="F20" s="1696"/>
      <c r="G20" s="1696"/>
      <c r="H20" s="1696"/>
      <c r="I20" s="1696"/>
      <c r="J20" s="1697">
        <f>IF(AND(G19&gt;0,J19&gt;0),(((J19-G19)/G19)),"Enter Budget Data")</f>
        <v>-0.22449008850572516</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2"/>
      <c r="D26" s="2402"/>
      <c r="E26" s="1970"/>
      <c r="F26" s="2401"/>
      <c r="G26" s="2401"/>
    </row>
    <row r="27" spans="1:10" x14ac:dyDescent="0.2">
      <c r="B27" s="1698"/>
      <c r="C27" s="1965" t="s">
        <v>1222</v>
      </c>
      <c r="D27" s="1966"/>
      <c r="E27" s="1967"/>
      <c r="F27" s="2398" t="s">
        <v>1998</v>
      </c>
      <c r="G27" s="2398"/>
    </row>
    <row r="28" spans="1:10" ht="28.5" customHeight="1" x14ac:dyDescent="0.2">
      <c r="B28" s="1698"/>
      <c r="C28" s="2400"/>
      <c r="D28" s="2400"/>
      <c r="E28" s="1969"/>
      <c r="F28" s="2400"/>
      <c r="G28" s="2400"/>
    </row>
    <row r="29" spans="1:10" x14ac:dyDescent="0.2">
      <c r="B29" s="1698"/>
      <c r="C29" s="1963" t="s">
        <v>2000</v>
      </c>
      <c r="E29" s="1968"/>
      <c r="F29" s="2399" t="s">
        <v>1999</v>
      </c>
      <c r="G29" s="2399"/>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3"/>
    </row>
    <row r="36" spans="1:10" ht="13.5" customHeight="1" x14ac:dyDescent="0.2">
      <c r="B36" s="1702"/>
      <c r="C36" s="2384" t="s">
        <v>2001</v>
      </c>
      <c r="D36" s="2383"/>
      <c r="E36" s="2383"/>
      <c r="F36" s="2383"/>
      <c r="G36" s="2383"/>
      <c r="H36" s="2383"/>
      <c r="I36" s="2383"/>
      <c r="J36" s="1704"/>
    </row>
    <row r="37" spans="1:10" ht="31.5" customHeight="1" x14ac:dyDescent="0.2">
      <c r="C37" s="2383"/>
      <c r="D37" s="2383"/>
      <c r="E37" s="2383"/>
      <c r="F37" s="2383"/>
      <c r="G37" s="2383"/>
      <c r="H37" s="2383"/>
      <c r="I37" s="2383"/>
      <c r="J37" s="1704"/>
    </row>
    <row r="38" spans="1:10" ht="6" customHeight="1" x14ac:dyDescent="0.2">
      <c r="C38" s="1703"/>
      <c r="D38" s="1705"/>
      <c r="E38" s="1706"/>
      <c r="F38" s="1706"/>
      <c r="G38" s="1706"/>
    </row>
    <row r="39" spans="1:10" ht="13.5" customHeight="1" x14ac:dyDescent="0.2">
      <c r="B39" s="1702"/>
      <c r="C39" s="2380" t="s">
        <v>1050</v>
      </c>
      <c r="D39" s="2381"/>
      <c r="E39" s="2381"/>
      <c r="F39" s="2381"/>
      <c r="G39" s="2381"/>
      <c r="H39" s="2381"/>
      <c r="I39" s="2381"/>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14" sqref="A14:XFD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2094</v>
      </c>
    </row>
    <row r="6" spans="1:2" x14ac:dyDescent="0.2">
      <c r="A6" s="387"/>
      <c r="B6" t="s">
        <v>2093</v>
      </c>
    </row>
    <row r="7" spans="1:2" x14ac:dyDescent="0.2">
      <c r="A7" s="387">
        <v>2</v>
      </c>
      <c r="B7" t="s">
        <v>2146</v>
      </c>
    </row>
    <row r="8" spans="1:2" x14ac:dyDescent="0.2">
      <c r="A8" s="387"/>
      <c r="B8" t="s">
        <v>2147</v>
      </c>
    </row>
    <row r="9" spans="1:2" x14ac:dyDescent="0.2">
      <c r="A9" s="387"/>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Winnebago CUSD 323</v>
      </c>
    </row>
    <row r="64" spans="1:2" x14ac:dyDescent="0.2">
      <c r="B64" s="396">
        <f>COVER!A13</f>
        <v>4101323026</v>
      </c>
    </row>
  </sheetData>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3" sqref="C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shapeId="87041" r:id="rId4">
          <objectPr defaultSize="0" r:id="rId5">
            <anchor moveWithCells="1">
              <from>
                <xdr:col>0</xdr:col>
                <xdr:colOff>0</xdr:colOff>
                <xdr:row>0</xdr:row>
                <xdr:rowOff>0</xdr:rowOff>
              </from>
              <to>
                <xdr:col>3</xdr:col>
                <xdr:colOff>466725</xdr:colOff>
                <xdr:row>32</xdr:row>
                <xdr:rowOff>152400</xdr:rowOff>
              </to>
            </anchor>
          </objectPr>
        </oleObject>
      </mc:Choice>
      <mc:Fallback>
        <oleObject progId="AcroExch.Document.7"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0" zoomScale="110" zoomScaleNormal="110" workbookViewId="0">
      <selection activeCell="H7" sqref="H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79"/>
      <c r="H2" s="1879"/>
    </row>
    <row r="3" spans="1:8" ht="46.5" customHeight="1" x14ac:dyDescent="0.2">
      <c r="A3" s="2416" t="s">
        <v>1782</v>
      </c>
      <c r="B3" s="2417"/>
      <c r="C3" s="2417"/>
      <c r="D3" s="2417"/>
      <c r="E3" s="2417"/>
      <c r="F3" s="2418"/>
      <c r="G3" s="1879"/>
      <c r="H3" s="1879"/>
    </row>
    <row r="4" spans="1:8" s="1627" customFormat="1" ht="41.25" customHeight="1" x14ac:dyDescent="0.2">
      <c r="A4" s="2419" t="s">
        <v>1980</v>
      </c>
      <c r="B4" s="2420"/>
      <c r="C4" s="2420"/>
      <c r="D4" s="2420"/>
      <c r="E4" s="2420"/>
      <c r="F4" s="2421"/>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12205690</v>
      </c>
      <c r="C6" s="1630">
        <f>'Acct Summary 7-8'!D8</f>
        <v>1244567</v>
      </c>
      <c r="D6" s="1630">
        <f>'Acct Summary 7-8'!F8</f>
        <v>1966572</v>
      </c>
      <c r="E6" s="1630">
        <f>'Acct Summary 7-8'!I8</f>
        <v>45842</v>
      </c>
      <c r="F6" s="1630">
        <f>SUM(B6:E6)</f>
        <v>15462671</v>
      </c>
    </row>
    <row r="7" spans="1:8" s="1631" customFormat="1" ht="14.25" customHeight="1" thickBot="1" x14ac:dyDescent="0.25">
      <c r="A7" s="1629" t="s">
        <v>1694</v>
      </c>
      <c r="B7" s="1632">
        <f>'Acct Summary 7-8'!C17</f>
        <v>12077726</v>
      </c>
      <c r="C7" s="1632">
        <f>'Acct Summary 7-8'!D17</f>
        <v>1361336</v>
      </c>
      <c r="D7" s="1632">
        <f>'Acct Summary 7-8'!F17</f>
        <v>984608</v>
      </c>
      <c r="E7" s="1895"/>
      <c r="F7" s="1630">
        <f>SUM(B7:E7)</f>
        <v>14423670</v>
      </c>
    </row>
    <row r="8" spans="1:8" s="1631" customFormat="1" ht="14.25" thickTop="1" thickBot="1" x14ac:dyDescent="0.25">
      <c r="A8" s="1633" t="s">
        <v>1695</v>
      </c>
      <c r="B8" s="1634">
        <f>(B6-B7)</f>
        <v>127964</v>
      </c>
      <c r="C8" s="1634">
        <f>(C6-C7)</f>
        <v>-116769</v>
      </c>
      <c r="D8" s="1634">
        <f>(D6-D7)</f>
        <v>981964</v>
      </c>
      <c r="E8" s="1632">
        <f>(E6-E7)</f>
        <v>45842</v>
      </c>
      <c r="F8" s="1635">
        <f>SUM(F6-F7)</f>
        <v>1039001</v>
      </c>
    </row>
    <row r="9" spans="1:8" s="1631" customFormat="1" ht="14.25" thickTop="1" thickBot="1" x14ac:dyDescent="0.25">
      <c r="A9" s="1636" t="s">
        <v>1957</v>
      </c>
      <c r="B9" s="1637">
        <f>'Acct Summary 7-8'!C81</f>
        <v>4344702</v>
      </c>
      <c r="C9" s="1637">
        <f>'Acct Summary 7-8'!D81</f>
        <v>1425696</v>
      </c>
      <c r="D9" s="1637">
        <f>'Acct Summary 7-8'!F81</f>
        <v>3052373</v>
      </c>
      <c r="E9" s="1637">
        <f>'Acct Summary 7-8'!I81</f>
        <v>809310</v>
      </c>
      <c r="F9" s="1716">
        <f>SUM(B9:E9)</f>
        <v>9632081</v>
      </c>
    </row>
    <row r="10" spans="1:8" ht="16.5" customHeight="1" thickTop="1" x14ac:dyDescent="0.2">
      <c r="A10" s="1638"/>
      <c r="B10" s="1639"/>
      <c r="C10" s="2407" t="str">
        <f>IF(AND(F8&lt;0,F9&gt;=0,ABS(F8*3)&gt;ABS(F9)),A14,IF(AND(F8&lt;0,F9&gt;0,ABS(F8*3)&lt;=ABS(F9)),A15,IF(AND(F8&lt;0,F9&lt;0),A14,IF(F9=0,A17,A16))))</f>
        <v>Balanced - no deficit reduction plan is required.</v>
      </c>
      <c r="D10" s="2408"/>
      <c r="E10" s="2408"/>
      <c r="F10" s="2409"/>
    </row>
    <row r="11" spans="1:8" ht="19.5" customHeight="1" x14ac:dyDescent="0.2">
      <c r="A11" s="1714"/>
      <c r="B11" s="1715"/>
      <c r="C11" s="2407"/>
      <c r="D11" s="2408"/>
      <c r="E11" s="2408"/>
      <c r="F11" s="2409"/>
      <c r="H11" s="1713"/>
    </row>
    <row r="12" spans="1:8" ht="19.5" customHeight="1" x14ac:dyDescent="0.2">
      <c r="A12" s="1714"/>
      <c r="B12" s="1715"/>
      <c r="C12" s="2407"/>
      <c r="D12" s="2408"/>
      <c r="E12" s="2408"/>
      <c r="F12" s="2409"/>
      <c r="H12" s="1713"/>
    </row>
    <row r="13" spans="1:8" ht="19.5" customHeight="1" x14ac:dyDescent="0.2">
      <c r="A13" s="1714"/>
      <c r="B13" s="1715"/>
      <c r="C13" s="2410"/>
      <c r="D13" s="2411"/>
      <c r="E13" s="2411"/>
      <c r="F13" s="2412"/>
      <c r="H13" s="1713"/>
    </row>
    <row r="14" spans="1:8" s="1586" customFormat="1" ht="0.75" customHeight="1" x14ac:dyDescent="0.2">
      <c r="A14" s="2406" t="s">
        <v>1853</v>
      </c>
      <c r="B14" s="2406"/>
      <c r="C14" s="2406"/>
      <c r="D14" s="2406"/>
      <c r="E14" s="2406"/>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87"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2"/>
      <c r="C6" s="226"/>
      <c r="D6" s="1254"/>
    </row>
    <row r="7" spans="1:4" x14ac:dyDescent="0.2">
      <c r="A7" s="1950" t="s">
        <v>498</v>
      </c>
      <c r="B7" s="402"/>
      <c r="C7" s="226"/>
      <c r="D7" s="1254"/>
    </row>
    <row r="8" spans="1:4" ht="18" customHeight="1" x14ac:dyDescent="0.2">
      <c r="A8" s="2422"/>
      <c r="B8" s="2423"/>
      <c r="C8" s="2423"/>
      <c r="D8" s="2424"/>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7" t="s">
        <v>1993</v>
      </c>
      <c r="D11" s="2428"/>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0" t="s">
        <v>359</v>
      </c>
      <c r="D27" s="2431"/>
    </row>
    <row r="28" spans="1:4" ht="12.75" x14ac:dyDescent="0.2">
      <c r="A28" s="230"/>
      <c r="B28" s="231">
        <v>2</v>
      </c>
      <c r="C28" s="2429" t="s">
        <v>2041</v>
      </c>
      <c r="D28" s="2279"/>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2" t="s">
        <v>633</v>
      </c>
      <c r="D49" s="2433"/>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5" t="s">
        <v>920</v>
      </c>
      <c r="D62" s="2426"/>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5" t="s">
        <v>777</v>
      </c>
      <c r="D76" s="2426"/>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4" t="s">
        <v>1934</v>
      </c>
      <c r="B4" s="2435"/>
      <c r="C4" s="2435"/>
      <c r="D4" s="2435"/>
      <c r="E4" s="2435"/>
      <c r="F4" s="2435"/>
      <c r="G4" s="2435"/>
      <c r="H4" s="2435"/>
      <c r="I4" s="2435"/>
      <c r="J4" s="2435"/>
      <c r="K4" s="2435"/>
      <c r="L4" s="243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6" t="str">
        <f>COVER!A17</f>
        <v>Winnebago CUSD 323</v>
      </c>
      <c r="B7" s="2437"/>
      <c r="C7" s="2437"/>
      <c r="D7" s="2438"/>
      <c r="E7" s="2439">
        <f>COVER!A13</f>
        <v>4101323026</v>
      </c>
      <c r="F7" s="2440"/>
      <c r="G7" s="2441" t="str">
        <f>COVER!T23</f>
        <v>066-004023</v>
      </c>
      <c r="H7" s="2442"/>
      <c r="I7" s="2442"/>
      <c r="J7" s="2442"/>
      <c r="K7" s="2442"/>
      <c r="L7" s="2443"/>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44"/>
      <c r="B9" s="2445"/>
      <c r="C9" s="2445"/>
      <c r="D9" s="2445"/>
      <c r="E9" s="2445"/>
      <c r="F9" s="2446"/>
      <c r="G9" s="2447" t="str">
        <f>COVER!T13</f>
        <v>Wipfli LLP</v>
      </c>
      <c r="H9" s="2448"/>
      <c r="I9" s="2448"/>
      <c r="J9" s="2448"/>
      <c r="K9" s="2448"/>
      <c r="L9" s="2449"/>
    </row>
    <row r="10" spans="1:29" ht="13.5" customHeight="1" x14ac:dyDescent="0.2">
      <c r="A10" s="2450"/>
      <c r="B10" s="2451"/>
      <c r="C10" s="2451"/>
      <c r="D10" s="2451"/>
      <c r="E10" s="2451"/>
      <c r="F10" s="2452"/>
      <c r="G10" s="2447" t="str">
        <f>COVER!T17</f>
        <v>328 W. STEPHENSON ST</v>
      </c>
      <c r="H10" s="2453"/>
      <c r="I10" s="2453"/>
      <c r="J10" s="2453"/>
      <c r="K10" s="2453"/>
      <c r="L10" s="2454"/>
    </row>
    <row r="11" spans="1:29" ht="13.5" customHeight="1" x14ac:dyDescent="0.2">
      <c r="A11" s="2038" t="s">
        <v>2032</v>
      </c>
      <c r="B11" s="2039"/>
      <c r="C11" s="2018"/>
      <c r="D11" s="2042"/>
      <c r="E11" s="2018"/>
      <c r="F11" s="2019"/>
      <c r="G11" s="2447" t="str">
        <f>COVER!T19</f>
        <v>FREEPORT</v>
      </c>
      <c r="H11" s="2453"/>
      <c r="I11" s="2453"/>
      <c r="J11" s="1980" t="str">
        <f>COVER!X19</f>
        <v>IL</v>
      </c>
      <c r="K11" s="1980">
        <f>COVER!Z19</f>
        <v>61032</v>
      </c>
      <c r="L11" s="2022"/>
    </row>
    <row r="12" spans="1:29" ht="13.5" customHeight="1" x14ac:dyDescent="0.2">
      <c r="A12" s="2455" t="s">
        <v>2031</v>
      </c>
      <c r="B12" s="2456"/>
      <c r="C12" s="2456"/>
      <c r="D12" s="2456"/>
      <c r="E12" s="2456"/>
      <c r="F12" s="2457"/>
      <c r="G12" s="1983"/>
      <c r="H12" s="1308"/>
      <c r="I12" s="1308"/>
      <c r="J12" s="1308"/>
      <c r="K12" s="1308"/>
      <c r="L12" s="1984"/>
    </row>
    <row r="13" spans="1:29" ht="13.5" customHeight="1" x14ac:dyDescent="0.2">
      <c r="A13" s="2447"/>
      <c r="B13" s="2448"/>
      <c r="C13" s="2448"/>
      <c r="D13" s="2448"/>
      <c r="E13" s="1307"/>
      <c r="F13" s="2031"/>
      <c r="G13" s="2023" t="s">
        <v>2034</v>
      </c>
      <c r="H13" s="2024"/>
      <c r="I13" s="2458" t="str">
        <f>COVER!T25</f>
        <v>mschueler@wipfli.com</v>
      </c>
      <c r="J13" s="2459"/>
      <c r="K13" s="2459"/>
      <c r="L13" s="2460"/>
    </row>
    <row r="14" spans="1:29" ht="13.5" customHeight="1" x14ac:dyDescent="0.2">
      <c r="A14" s="2447" t="str">
        <f>COVER!A19</f>
        <v>304 E MCNAIR</v>
      </c>
      <c r="B14" s="2445"/>
      <c r="C14" s="2445"/>
      <c r="D14" s="2445"/>
      <c r="E14" s="2029">
        <v>0</v>
      </c>
      <c r="F14" s="1306"/>
      <c r="G14" s="2025" t="s">
        <v>1413</v>
      </c>
      <c r="H14" s="1289"/>
      <c r="I14" s="1289"/>
      <c r="J14" s="1289"/>
      <c r="K14" s="1289"/>
      <c r="L14" s="2021"/>
    </row>
    <row r="15" spans="1:29" ht="13.5" customHeight="1" x14ac:dyDescent="0.2">
      <c r="A15" s="2447" t="str">
        <f>COVER!A21</f>
        <v>WINNEBAGO</v>
      </c>
      <c r="B15" s="2453"/>
      <c r="C15" s="2453"/>
      <c r="D15" s="1288"/>
      <c r="E15" s="1985"/>
      <c r="F15" s="1305"/>
      <c r="G15" s="1979" t="str">
        <f>COVER!T15</f>
        <v>Matthew J. Schueler</v>
      </c>
      <c r="H15" s="1289"/>
      <c r="I15" s="1289"/>
      <c r="J15" s="1289"/>
      <c r="K15" s="1289"/>
      <c r="L15" s="2021"/>
    </row>
    <row r="16" spans="1:29" ht="12.2" customHeight="1" x14ac:dyDescent="0.2">
      <c r="A16" s="2028" t="s">
        <v>2033</v>
      </c>
      <c r="B16" s="1556"/>
      <c r="C16" s="2030">
        <f>COVER!A25</f>
        <v>61088</v>
      </c>
      <c r="D16" s="2030"/>
      <c r="E16" s="2030"/>
      <c r="F16" s="2031"/>
      <c r="G16" s="2461"/>
      <c r="H16" s="2462"/>
      <c r="I16" s="2462"/>
      <c r="J16" s="2462"/>
      <c r="K16" s="2462"/>
      <c r="L16" s="2463"/>
    </row>
    <row r="17" spans="1:13" ht="12.2" customHeight="1" x14ac:dyDescent="0.2">
      <c r="A17" s="2464"/>
      <c r="B17" s="2465"/>
      <c r="C17" s="2465"/>
      <c r="D17" s="2465"/>
      <c r="E17" s="2465"/>
      <c r="F17" s="2466"/>
      <c r="G17" s="2025" t="s">
        <v>1412</v>
      </c>
      <c r="H17" s="1289"/>
      <c r="I17" s="1289"/>
      <c r="J17" s="1289"/>
      <c r="K17" s="2026" t="s">
        <v>1411</v>
      </c>
      <c r="L17" s="2019"/>
      <c r="M17" s="1304"/>
    </row>
    <row r="18" spans="1:13" ht="12.2" customHeight="1" x14ac:dyDescent="0.2">
      <c r="A18" s="2450"/>
      <c r="B18" s="2451"/>
      <c r="C18" s="2451"/>
      <c r="D18" s="2451"/>
      <c r="E18" s="2451"/>
      <c r="F18" s="2452"/>
      <c r="G18" s="2436" t="str">
        <f>COVER!T21</f>
        <v>815-233-1512</v>
      </c>
      <c r="H18" s="2437"/>
      <c r="I18" s="2437"/>
      <c r="J18" s="2437"/>
      <c r="K18" s="2436" t="str">
        <f>COVER!X21</f>
        <v>815-233-1487</v>
      </c>
      <c r="L18" s="246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68" t="str">
        <f>'Single Audit Cover'!A7</f>
        <v>Winnebago CUSD 323</v>
      </c>
      <c r="B1" s="2435"/>
      <c r="C1" s="2435"/>
      <c r="D1" s="2435"/>
    </row>
    <row r="2" spans="1:11" s="1978" customFormat="1" ht="12.75" x14ac:dyDescent="0.2">
      <c r="A2" s="2469">
        <f>'Single Audit Cover'!E7</f>
        <v>4101323026</v>
      </c>
      <c r="B2" s="2470"/>
      <c r="C2" s="2470"/>
      <c r="D2" s="2470"/>
    </row>
    <row r="3" spans="1:11" s="1978" customFormat="1" ht="12.75" x14ac:dyDescent="0.2">
      <c r="A3" s="2468" t="s">
        <v>2018</v>
      </c>
      <c r="B3" s="2435"/>
      <c r="C3" s="2435"/>
      <c r="D3" s="2435"/>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16" sqref="G1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3" t="str">
        <f>'Single Audit Cover'!A7</f>
        <v>Winnebago CUSD 323</v>
      </c>
      <c r="B1" s="2473"/>
      <c r="C1" s="2473"/>
      <c r="D1" s="2473"/>
      <c r="E1" s="2473"/>
    </row>
    <row r="2" spans="1:5" x14ac:dyDescent="0.2">
      <c r="A2" s="2474">
        <f>'Single Audit Cover'!E7</f>
        <v>4101323026</v>
      </c>
      <c r="B2" s="2474"/>
      <c r="C2" s="2474"/>
      <c r="D2" s="2474"/>
      <c r="E2" s="2474"/>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723936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26592</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-45976</v>
      </c>
    </row>
    <row r="19" spans="1:4" ht="13.5" thickBot="1" x14ac:dyDescent="0.25">
      <c r="A19" s="1358" t="s">
        <v>1498</v>
      </c>
      <c r="D19" s="1357">
        <f>SUM(D10:D17)</f>
        <v>704552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5"/>
      <c r="B24" s="2476"/>
      <c r="D24" s="1350"/>
    </row>
    <row r="25" spans="1:4" x14ac:dyDescent="0.2">
      <c r="A25" s="2471"/>
      <c r="B25" s="2472"/>
      <c r="D25" s="1350"/>
    </row>
    <row r="26" spans="1:4" x14ac:dyDescent="0.2">
      <c r="A26" s="2471"/>
      <c r="B26" s="2472"/>
      <c r="D26" s="1350"/>
    </row>
    <row r="27" spans="1:4" x14ac:dyDescent="0.2">
      <c r="A27" s="2471"/>
      <c r="B27" s="2472"/>
      <c r="D27" s="1350"/>
    </row>
    <row r="28" spans="1:4" x14ac:dyDescent="0.2">
      <c r="A28" s="2471"/>
      <c r="B28" s="2472"/>
      <c r="D28" s="1350"/>
    </row>
    <row r="29" spans="1:4" x14ac:dyDescent="0.2">
      <c r="A29" s="2471"/>
      <c r="B29" s="2472"/>
      <c r="D29" s="1350"/>
    </row>
    <row r="30" spans="1:4" x14ac:dyDescent="0.2">
      <c r="A30" s="2471"/>
      <c r="B30" s="2472"/>
      <c r="D30" s="1350"/>
    </row>
    <row r="32" spans="1:4" x14ac:dyDescent="0.2">
      <c r="A32" s="1356" t="s">
        <v>1496</v>
      </c>
      <c r="D32" s="1355">
        <f>SUM(D19:D30)</f>
        <v>704552</v>
      </c>
    </row>
    <row r="33" spans="1:4" x14ac:dyDescent="0.2">
      <c r="D33" s="1354"/>
    </row>
    <row r="34" spans="1:4" x14ac:dyDescent="0.2">
      <c r="A34" s="1345" t="s">
        <v>1495</v>
      </c>
    </row>
    <row r="35" spans="1:4" x14ac:dyDescent="0.2">
      <c r="A35" s="1345" t="s">
        <v>1494</v>
      </c>
      <c r="B35" s="1347" t="s">
        <v>1493</v>
      </c>
      <c r="D35" s="1353">
        <v>704552</v>
      </c>
    </row>
    <row r="37" spans="1:4" x14ac:dyDescent="0.2">
      <c r="A37" s="1352" t="s">
        <v>1492</v>
      </c>
    </row>
    <row r="39" spans="1:4" ht="13.35" customHeight="1" x14ac:dyDescent="0.2">
      <c r="A39" s="1351" t="s">
        <v>1491</v>
      </c>
    </row>
    <row r="40" spans="1:4" x14ac:dyDescent="0.2">
      <c r="A40" s="2471"/>
      <c r="B40" s="2472"/>
      <c r="D40" s="1350"/>
    </row>
    <row r="41" spans="1:4" x14ac:dyDescent="0.2">
      <c r="A41" s="2471"/>
      <c r="B41" s="2472"/>
      <c r="D41" s="1349"/>
    </row>
    <row r="42" spans="1:4" x14ac:dyDescent="0.2">
      <c r="A42" s="2471"/>
      <c r="B42" s="2472"/>
      <c r="D42" s="1349"/>
    </row>
    <row r="43" spans="1:4" x14ac:dyDescent="0.2">
      <c r="A43" s="2471"/>
      <c r="B43" s="2472"/>
      <c r="D43" s="1349"/>
    </row>
    <row r="44" spans="1:4" x14ac:dyDescent="0.2">
      <c r="A44" s="2471"/>
      <c r="B44" s="2472"/>
      <c r="D44" s="1349"/>
    </row>
    <row r="45" spans="1:4" x14ac:dyDescent="0.2">
      <c r="A45" s="2471"/>
      <c r="B45" s="2472"/>
      <c r="D45" s="1349"/>
    </row>
    <row r="47" spans="1:4" x14ac:dyDescent="0.2">
      <c r="B47" s="1348" t="s">
        <v>1490</v>
      </c>
      <c r="C47" s="1348"/>
      <c r="D47" s="1981">
        <f>SUM(D35:D45)</f>
        <v>704552</v>
      </c>
    </row>
    <row r="49" spans="2:4" x14ac:dyDescent="0.2">
      <c r="B49" s="1348" t="s">
        <v>1489</v>
      </c>
      <c r="C49" s="1348"/>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7" t="str">
        <f>'Single Audit Cover'!A7</f>
        <v>Winnebago CUSD 323</v>
      </c>
      <c r="C1" s="2478"/>
      <c r="D1" s="2478"/>
      <c r="E1" s="2478"/>
      <c r="F1" s="2478"/>
      <c r="G1" s="2478"/>
      <c r="H1" s="2478"/>
      <c r="I1" s="2478"/>
      <c r="J1" s="2478"/>
      <c r="K1" s="2478"/>
    </row>
    <row r="2" spans="2:12" ht="15" x14ac:dyDescent="0.2">
      <c r="B2" s="2479">
        <f>'Single Audit Cover'!E7</f>
        <v>4101323026</v>
      </c>
      <c r="C2" s="2479"/>
      <c r="D2" s="2479"/>
      <c r="E2" s="2479"/>
      <c r="F2" s="2479"/>
      <c r="G2" s="2479"/>
      <c r="H2" s="2479"/>
      <c r="I2" s="2479"/>
      <c r="J2" s="2479"/>
      <c r="K2" s="2479"/>
      <c r="L2" s="1420"/>
    </row>
    <row r="3" spans="2:12" ht="15" x14ac:dyDescent="0.2">
      <c r="B3" s="2480" t="s">
        <v>1474</v>
      </c>
      <c r="C3" s="2480"/>
      <c r="D3" s="2480"/>
      <c r="E3" s="2480"/>
      <c r="F3" s="2480"/>
      <c r="G3" s="2480"/>
      <c r="H3" s="2480"/>
      <c r="I3" s="2480"/>
      <c r="J3" s="2480"/>
      <c r="K3" s="2480"/>
      <c r="L3" s="1420"/>
    </row>
    <row r="4" spans="2:12" ht="15" x14ac:dyDescent="0.2">
      <c r="B4" s="2434" t="str">
        <f>'[1]Single Audit Cover'!A4</f>
        <v>Year Ending June 30, 2016</v>
      </c>
      <c r="C4" s="2434"/>
      <c r="D4" s="2434"/>
      <c r="E4" s="2434"/>
      <c r="F4" s="2434"/>
      <c r="G4" s="2434"/>
      <c r="H4" s="2434"/>
      <c r="I4" s="2434"/>
      <c r="J4" s="2434"/>
      <c r="K4" s="2434"/>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2" t="str">
        <f>'Single Audit Cover'!A7</f>
        <v>Winnebago CUSD 323</v>
      </c>
      <c r="B1" s="2483"/>
      <c r="C1" s="2483"/>
      <c r="D1" s="2483"/>
      <c r="E1" s="1433"/>
    </row>
    <row r="2" spans="1:7" ht="13.5" customHeight="1" x14ac:dyDescent="0.2">
      <c r="A2" s="2484">
        <f>'Single Audit Cover'!E7</f>
        <v>4101323026</v>
      </c>
      <c r="B2" s="2485"/>
      <c r="C2" s="2485"/>
      <c r="D2" s="2485"/>
      <c r="E2" s="1422"/>
    </row>
    <row r="3" spans="1:7" ht="15.75" customHeight="1" x14ac:dyDescent="0.25">
      <c r="A3" s="2486" t="s">
        <v>1545</v>
      </c>
      <c r="B3" s="2487"/>
      <c r="C3" s="2487"/>
      <c r="D3" s="2487"/>
      <c r="E3" s="1432"/>
    </row>
    <row r="4" spans="1:7" ht="13.5" customHeight="1" x14ac:dyDescent="0.25">
      <c r="A4" s="2488" t="str">
        <f>'[1]Single Audit Cover'!A4</f>
        <v>Year Ending June 30, 2016</v>
      </c>
      <c r="B4" s="2489"/>
      <c r="C4" s="2489"/>
      <c r="D4" s="2489"/>
      <c r="E4" s="1432"/>
    </row>
    <row r="5" spans="1:7" ht="8.25" customHeight="1" x14ac:dyDescent="0.2">
      <c r="C5" s="1366"/>
      <c r="D5" s="1366"/>
    </row>
    <row r="6" spans="1:7" ht="13.5" customHeight="1" x14ac:dyDescent="0.2">
      <c r="A6" s="1356" t="s">
        <v>1915</v>
      </c>
      <c r="C6" s="1366"/>
      <c r="D6" s="1366"/>
    </row>
    <row r="7" spans="1:7" ht="60.95" customHeight="1" x14ac:dyDescent="0.2">
      <c r="A7" s="2490" t="s">
        <v>2024</v>
      </c>
      <c r="B7" s="2491"/>
      <c r="C7" s="2491"/>
      <c r="D7" s="2491"/>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0" t="s">
        <v>1916</v>
      </c>
      <c r="B12" s="2491"/>
      <c r="C12" s="2491"/>
      <c r="D12" s="2491"/>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2"/>
      <c r="E16" s="2492"/>
      <c r="F16" s="2492"/>
    </row>
    <row r="17" spans="1:6" ht="20.65" customHeight="1" x14ac:dyDescent="0.2">
      <c r="A17" s="1797"/>
      <c r="B17" s="1427"/>
      <c r="C17" s="2045"/>
      <c r="D17" s="2492"/>
      <c r="E17" s="2492"/>
      <c r="F17" s="2492"/>
    </row>
    <row r="18" spans="1:6" ht="20.65" customHeight="1" x14ac:dyDescent="0.2">
      <c r="A18" s="1797"/>
      <c r="B18" s="1427"/>
      <c r="C18" s="2045"/>
      <c r="D18" s="2492"/>
      <c r="E18" s="2492"/>
      <c r="F18" s="2492"/>
    </row>
    <row r="19" spans="1:6" ht="20.65" customHeight="1" x14ac:dyDescent="0.2">
      <c r="A19" s="1797"/>
      <c r="B19" s="1427"/>
      <c r="C19" s="2045"/>
      <c r="D19" s="2492"/>
      <c r="E19" s="2492"/>
      <c r="F19" s="2492"/>
    </row>
    <row r="20" spans="1:6" ht="20.65" customHeight="1" x14ac:dyDescent="0.2">
      <c r="A20" s="1797"/>
      <c r="B20" s="1427"/>
      <c r="C20" s="2045"/>
      <c r="D20" s="2492"/>
      <c r="E20" s="2492"/>
      <c r="F20" s="2492"/>
    </row>
    <row r="21" spans="1:6" ht="20.65" customHeight="1" x14ac:dyDescent="0.2">
      <c r="A21" s="1797"/>
      <c r="B21" s="1427"/>
      <c r="C21" s="2045"/>
      <c r="D21" s="2492"/>
      <c r="E21" s="2492"/>
      <c r="F21" s="2492"/>
    </row>
    <row r="22" spans="1:6" ht="20.65" customHeight="1" x14ac:dyDescent="0.2">
      <c r="A22" s="1797"/>
      <c r="B22" s="1427"/>
      <c r="C22" s="2045"/>
      <c r="D22" s="2492"/>
      <c r="E22" s="2492"/>
      <c r="F22" s="2492"/>
    </row>
    <row r="23" spans="1:6" ht="20.65" customHeight="1" x14ac:dyDescent="0.2">
      <c r="A23" s="1797"/>
      <c r="B23" s="1427"/>
      <c r="C23" s="2045"/>
      <c r="D23" s="2492"/>
      <c r="E23" s="2492"/>
      <c r="F23" s="2492"/>
    </row>
    <row r="24" spans="1:6" ht="20.65" customHeight="1" x14ac:dyDescent="0.2">
      <c r="A24" s="1797"/>
      <c r="B24" s="1427"/>
      <c r="C24" s="2045"/>
      <c r="D24" s="2492"/>
      <c r="E24" s="2492"/>
      <c r="F24" s="2492"/>
    </row>
    <row r="25" spans="1:6" ht="20.65" customHeight="1" x14ac:dyDescent="0.2">
      <c r="A25" s="1797"/>
      <c r="B25" s="1427"/>
      <c r="C25" s="2045"/>
      <c r="D25" s="2492"/>
      <c r="E25" s="2492"/>
      <c r="F25" s="2492"/>
    </row>
    <row r="26" spans="1:6" ht="20.65" customHeight="1" x14ac:dyDescent="0.2">
      <c r="A26" s="1797"/>
      <c r="B26" s="1427"/>
      <c r="C26" s="2045"/>
      <c r="D26" s="2492"/>
      <c r="E26" s="2492"/>
      <c r="F26" s="2492"/>
    </row>
    <row r="27" spans="1:6" ht="20.65" customHeight="1" x14ac:dyDescent="0.2">
      <c r="A27" s="1797"/>
      <c r="B27" s="1427"/>
      <c r="C27" s="2045"/>
      <c r="D27" s="2492"/>
      <c r="E27" s="2492"/>
      <c r="F27" s="2492"/>
    </row>
    <row r="28" spans="1:6" ht="20.65" customHeight="1" x14ac:dyDescent="0.2">
      <c r="A28" s="1797"/>
      <c r="B28" s="1427"/>
      <c r="C28" s="2045"/>
      <c r="D28" s="2492"/>
      <c r="E28" s="2492"/>
      <c r="F28" s="2492"/>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3" t="s">
        <v>1917</v>
      </c>
      <c r="B31" s="2493"/>
      <c r="C31" s="2493"/>
      <c r="D31" s="2493"/>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4" t="s">
        <v>2025</v>
      </c>
      <c r="C45" s="2494"/>
      <c r="D45" s="2494"/>
      <c r="E45" s="1422"/>
    </row>
    <row r="46" spans="1:5" s="1371" customFormat="1" ht="33.75" customHeight="1" x14ac:dyDescent="0.2">
      <c r="A46" s="1421">
        <v>6</v>
      </c>
      <c r="B46" s="2481" t="s">
        <v>2081</v>
      </c>
      <c r="C46" s="2481"/>
      <c r="D46" s="2481"/>
    </row>
    <row r="47" spans="1:5" ht="45.75" customHeight="1" x14ac:dyDescent="0.2">
      <c r="A47" s="1421">
        <v>7</v>
      </c>
      <c r="B47" s="2481" t="s">
        <v>2082</v>
      </c>
      <c r="C47" s="2481"/>
      <c r="D47" s="248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I10" sqref="I1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6" t="str">
        <f>'Single Audit Cover'!A7</f>
        <v>Winnebago CUSD 323</v>
      </c>
      <c r="C1" s="2497"/>
      <c r="D1" s="2497"/>
      <c r="E1" s="2497"/>
      <c r="F1" s="2497"/>
      <c r="G1" s="2497"/>
      <c r="H1" s="2497"/>
      <c r="I1" s="2497"/>
      <c r="J1" s="1472"/>
    </row>
    <row r="2" spans="2:10" s="1366" customFormat="1" ht="12.75" customHeight="1" x14ac:dyDescent="0.2">
      <c r="B2" s="2498">
        <f>'Single Audit Cover'!E7</f>
        <v>4101323026</v>
      </c>
      <c r="C2" s="2499"/>
      <c r="D2" s="2499"/>
      <c r="E2" s="2499"/>
      <c r="F2" s="2499"/>
      <c r="G2" s="2499"/>
      <c r="H2" s="2499"/>
      <c r="I2" s="2499"/>
      <c r="J2" s="1472"/>
    </row>
    <row r="3" spans="2:10" s="1366" customFormat="1" ht="12.75" customHeight="1" x14ac:dyDescent="0.2">
      <c r="B3" s="2500" t="s">
        <v>1567</v>
      </c>
      <c r="C3" s="2489"/>
      <c r="D3" s="2489"/>
      <c r="E3" s="2489"/>
      <c r="F3" s="2489"/>
      <c r="G3" s="2489"/>
      <c r="H3" s="2489"/>
      <c r="I3" s="2489"/>
      <c r="J3" s="1471"/>
    </row>
    <row r="4" spans="2:10" s="1366" customFormat="1" ht="12.75" customHeight="1" x14ac:dyDescent="0.2">
      <c r="B4" s="2500" t="str">
        <f>'[1]Single Audit Cover'!A4</f>
        <v>Year Ending June 30, 2016</v>
      </c>
      <c r="C4" s="2489"/>
      <c r="D4" s="2489"/>
      <c r="E4" s="2489"/>
      <c r="F4" s="2489"/>
      <c r="G4" s="2489"/>
      <c r="H4" s="2489"/>
      <c r="I4" s="2489"/>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0" t="s">
        <v>1566</v>
      </c>
      <c r="C7" s="2489"/>
      <c r="D7" s="2489"/>
      <c r="E7" s="2489"/>
      <c r="F7" s="2489"/>
      <c r="G7" s="2489"/>
      <c r="H7" s="2489"/>
      <c r="I7" s="2489"/>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5"/>
      <c r="D11" s="2495"/>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5"/>
      <c r="E29" s="2505"/>
      <c r="F29" s="2505"/>
      <c r="G29" s="2505"/>
      <c r="H29" s="2505"/>
      <c r="I29" s="2505"/>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1"/>
      <c r="D37" s="2502"/>
      <c r="E37" s="2502"/>
      <c r="F37" s="2502"/>
      <c r="G37" s="2502"/>
      <c r="H37" s="2502"/>
      <c r="I37" s="2503"/>
    </row>
    <row r="38" spans="1:9" ht="20.45" customHeight="1" x14ac:dyDescent="0.2">
      <c r="B38" s="1443"/>
      <c r="C38" s="2501"/>
      <c r="D38" s="2502"/>
      <c r="E38" s="2502"/>
      <c r="F38" s="2502"/>
      <c r="G38" s="2502"/>
      <c r="H38" s="2502"/>
      <c r="I38" s="2503"/>
    </row>
    <row r="39" spans="1:9" ht="20.65" customHeight="1" x14ac:dyDescent="0.2">
      <c r="B39" s="1443"/>
      <c r="C39" s="2501"/>
      <c r="D39" s="2502"/>
      <c r="E39" s="2502"/>
      <c r="F39" s="2502"/>
      <c r="G39" s="2502"/>
      <c r="H39" s="2502"/>
      <c r="I39" s="2503"/>
    </row>
    <row r="40" spans="1:9" ht="20.65" customHeight="1" x14ac:dyDescent="0.2">
      <c r="B40" s="1443"/>
      <c r="C40" s="2501"/>
      <c r="D40" s="2502"/>
      <c r="E40" s="2502"/>
      <c r="F40" s="2502"/>
      <c r="G40" s="2502"/>
      <c r="H40" s="2502"/>
      <c r="I40" s="2503"/>
    </row>
    <row r="41" spans="1:9" ht="20.65" customHeight="1" x14ac:dyDescent="0.2">
      <c r="B41" s="1443"/>
      <c r="C41" s="2501"/>
      <c r="D41" s="2502"/>
      <c r="E41" s="2502"/>
      <c r="F41" s="2502"/>
      <c r="G41" s="2502"/>
      <c r="H41" s="2502"/>
      <c r="I41" s="2503"/>
    </row>
    <row r="42" spans="1:9" ht="20.65" customHeight="1" x14ac:dyDescent="0.2">
      <c r="B42" s="1443"/>
      <c r="C42" s="2501"/>
      <c r="D42" s="2502"/>
      <c r="E42" s="2502"/>
      <c r="F42" s="2502"/>
      <c r="G42" s="2502"/>
      <c r="H42" s="2502"/>
      <c r="I42" s="2503"/>
    </row>
    <row r="43" spans="1:9" ht="6.2" customHeight="1" x14ac:dyDescent="0.2"/>
    <row r="44" spans="1:9" x14ac:dyDescent="0.2">
      <c r="B44" s="1374" t="s">
        <v>1552</v>
      </c>
      <c r="C44" s="1386"/>
      <c r="D44" s="1386"/>
      <c r="E44" s="2504"/>
      <c r="F44" s="2504"/>
      <c r="G44" s="2504"/>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3" sqref="B3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6" t="str">
        <f>'Single Audit Cover'!A7</f>
        <v>Winnebago CUSD 323</v>
      </c>
      <c r="C1" s="2496"/>
      <c r="D1" s="2496"/>
      <c r="E1" s="2496"/>
      <c r="F1" s="2496"/>
      <c r="G1" s="2496"/>
      <c r="H1" s="2496"/>
      <c r="I1" s="2496"/>
      <c r="J1" s="2496"/>
      <c r="K1" s="2496"/>
      <c r="L1" s="1520"/>
      <c r="M1" s="1520"/>
    </row>
    <row r="2" spans="1:13" ht="12" customHeight="1" x14ac:dyDescent="0.2">
      <c r="B2" s="2498">
        <f>'Single Audit Cover'!E7</f>
        <v>4101323026</v>
      </c>
      <c r="C2" s="2498"/>
      <c r="D2" s="2498"/>
      <c r="E2" s="2498"/>
      <c r="F2" s="2498"/>
      <c r="G2" s="2498"/>
      <c r="H2" s="2498"/>
      <c r="I2" s="2498"/>
      <c r="J2" s="2498"/>
      <c r="K2" s="2498"/>
      <c r="L2" s="1519"/>
      <c r="M2" s="1518"/>
    </row>
    <row r="3" spans="1:13" ht="10.35" customHeight="1" x14ac:dyDescent="0.2">
      <c r="B3" s="2488" t="s">
        <v>1567</v>
      </c>
      <c r="C3" s="2488"/>
      <c r="D3" s="2488"/>
      <c r="E3" s="2488"/>
      <c r="F3" s="2488"/>
      <c r="G3" s="2488"/>
      <c r="H3" s="2488"/>
      <c r="I3" s="2488"/>
      <c r="J3" s="2488"/>
      <c r="K3" s="2488"/>
      <c r="L3" s="1517"/>
      <c r="M3" s="1517"/>
    </row>
    <row r="4" spans="1:13" ht="11.1" customHeight="1" x14ac:dyDescent="0.2">
      <c r="B4" s="2508" t="str">
        <f>'[1]Single Audit Cover'!A4</f>
        <v>Year Ending June 30, 2016</v>
      </c>
      <c r="C4" s="2508"/>
      <c r="D4" s="2508"/>
      <c r="E4" s="2508"/>
      <c r="F4" s="2508"/>
      <c r="G4" s="2508"/>
      <c r="H4" s="2508"/>
      <c r="I4" s="2508"/>
      <c r="J4" s="2508"/>
      <c r="K4" s="250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8" t="s">
        <v>1587</v>
      </c>
      <c r="C7" s="2508"/>
      <c r="D7" s="2509"/>
      <c r="E7" s="2509"/>
      <c r="F7" s="2509"/>
      <c r="G7" s="2509"/>
      <c r="H7" s="2509"/>
      <c r="I7" s="2509"/>
      <c r="J7" s="2509"/>
      <c r="K7" s="250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v>1</v>
      </c>
      <c r="E10" s="1425"/>
      <c r="F10" s="1430" t="s">
        <v>1585</v>
      </c>
      <c r="G10" s="1512"/>
      <c r="H10" s="1513" t="s">
        <v>1584</v>
      </c>
      <c r="I10" s="1512" t="s">
        <v>2095</v>
      </c>
      <c r="J10" s="1511" t="s">
        <v>1583</v>
      </c>
      <c r="K10" s="1425"/>
      <c r="L10" s="1474"/>
    </row>
    <row r="11" spans="1:13" ht="13.5" customHeight="1" x14ac:dyDescent="0.2">
      <c r="B11" s="1425"/>
      <c r="C11" s="1425"/>
      <c r="D11" s="1425"/>
      <c r="E11" s="1425"/>
      <c r="F11" s="1425"/>
      <c r="G11" s="1456"/>
      <c r="H11" s="1425"/>
      <c r="I11" s="1510" t="s">
        <v>1582</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7" t="s">
        <v>2123</v>
      </c>
      <c r="C14" s="2507"/>
      <c r="D14" s="2507"/>
      <c r="E14" s="2507"/>
      <c r="F14" s="2507"/>
      <c r="G14" s="2507"/>
      <c r="H14" s="2507"/>
      <c r="I14" s="2507"/>
      <c r="J14" s="2507"/>
      <c r="K14" s="250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7" t="s">
        <v>2124</v>
      </c>
      <c r="C17" s="2507"/>
      <c r="D17" s="2507"/>
      <c r="E17" s="2507"/>
      <c r="F17" s="2507"/>
      <c r="G17" s="2507"/>
      <c r="H17" s="2507"/>
      <c r="I17" s="2507"/>
      <c r="J17" s="2507"/>
      <c r="K17" s="250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0" t="s">
        <v>2124</v>
      </c>
      <c r="C20" s="2510"/>
      <c r="D20" s="2507"/>
      <c r="E20" s="2507"/>
      <c r="F20" s="2507"/>
      <c r="G20" s="2507"/>
      <c r="H20" s="2507"/>
      <c r="I20" s="2507"/>
      <c r="J20" s="2507"/>
      <c r="K20" s="250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7" t="s">
        <v>2125</v>
      </c>
      <c r="C23" s="2507"/>
      <c r="D23" s="2507"/>
      <c r="E23" s="2507"/>
      <c r="F23" s="2507"/>
      <c r="G23" s="2507"/>
      <c r="H23" s="2507"/>
      <c r="I23" s="2507"/>
      <c r="J23" s="2507"/>
      <c r="K23" s="250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7" t="s">
        <v>2124</v>
      </c>
      <c r="C26" s="2507"/>
      <c r="D26" s="2507"/>
      <c r="E26" s="2507"/>
      <c r="F26" s="2507"/>
      <c r="G26" s="2507"/>
      <c r="H26" s="2507"/>
      <c r="I26" s="2507"/>
      <c r="J26" s="2507"/>
      <c r="K26" s="250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1" t="s">
        <v>2126</v>
      </c>
      <c r="C29" s="2511"/>
      <c r="D29" s="2507"/>
      <c r="E29" s="2507"/>
      <c r="F29" s="2507"/>
      <c r="G29" s="2507"/>
      <c r="H29" s="2507"/>
      <c r="I29" s="2507"/>
      <c r="J29" s="2507"/>
      <c r="K29" s="250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6" t="s">
        <v>2127</v>
      </c>
      <c r="C32" s="2506"/>
      <c r="D32" s="2507"/>
      <c r="E32" s="2507"/>
      <c r="F32" s="2507"/>
      <c r="G32" s="2507"/>
      <c r="H32" s="2507"/>
      <c r="I32" s="2507"/>
      <c r="J32" s="2507"/>
      <c r="K32" s="2507"/>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9" zoomScale="110" zoomScaleNormal="110" workbookViewId="0">
      <selection activeCell="F37" sqref="F3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6" t="str">
        <f>'Single Audit Cover'!A7</f>
        <v>Winnebago CUSD 323</v>
      </c>
      <c r="C1" s="2496"/>
      <c r="D1" s="2496"/>
      <c r="E1" s="2496"/>
      <c r="F1" s="2496"/>
      <c r="G1" s="2496"/>
      <c r="H1" s="2496"/>
      <c r="I1" s="2496"/>
      <c r="J1" s="2496"/>
      <c r="K1" s="2496"/>
      <c r="L1" s="1520"/>
      <c r="M1" s="1520"/>
    </row>
    <row r="2" spans="1:13" ht="12" customHeight="1" x14ac:dyDescent="0.2">
      <c r="B2" s="2498">
        <f>'Single Audit Cover'!E7</f>
        <v>4101323026</v>
      </c>
      <c r="C2" s="2498"/>
      <c r="D2" s="2498"/>
      <c r="E2" s="2498"/>
      <c r="F2" s="2498"/>
      <c r="G2" s="2498"/>
      <c r="H2" s="2498"/>
      <c r="I2" s="2498"/>
      <c r="J2" s="2498"/>
      <c r="K2" s="2498"/>
      <c r="L2" s="1519"/>
      <c r="M2" s="1518"/>
    </row>
    <row r="3" spans="1:13" ht="10.35" customHeight="1" x14ac:dyDescent="0.2">
      <c r="B3" s="2488" t="s">
        <v>1567</v>
      </c>
      <c r="C3" s="2488"/>
      <c r="D3" s="2488"/>
      <c r="E3" s="2488"/>
      <c r="F3" s="2488"/>
      <c r="G3" s="2488"/>
      <c r="H3" s="2488"/>
      <c r="I3" s="2488"/>
      <c r="J3" s="2488"/>
      <c r="K3" s="2488"/>
      <c r="L3" s="1517"/>
      <c r="M3" s="1517"/>
    </row>
    <row r="4" spans="1:13" ht="11.1" customHeight="1" x14ac:dyDescent="0.2">
      <c r="B4" s="2508" t="str">
        <f>'[1]Single Audit Cover'!A4</f>
        <v>Year Ending June 30, 2016</v>
      </c>
      <c r="C4" s="2508"/>
      <c r="D4" s="2508"/>
      <c r="E4" s="2508"/>
      <c r="F4" s="2508"/>
      <c r="G4" s="2508"/>
      <c r="H4" s="2508"/>
      <c r="I4" s="2508"/>
      <c r="J4" s="2508"/>
      <c r="K4" s="250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8" t="s">
        <v>1587</v>
      </c>
      <c r="C7" s="2508"/>
      <c r="D7" s="2509"/>
      <c r="E7" s="2509"/>
      <c r="F7" s="2509"/>
      <c r="G7" s="2509"/>
      <c r="H7" s="2509"/>
      <c r="I7" s="2509"/>
      <c r="J7" s="2509"/>
      <c r="K7" s="250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v>2</v>
      </c>
      <c r="E10" s="1425"/>
      <c r="F10" s="1430" t="s">
        <v>1585</v>
      </c>
      <c r="G10" s="1512"/>
      <c r="H10" s="1513" t="s">
        <v>1584</v>
      </c>
      <c r="I10" s="1512" t="s">
        <v>2095</v>
      </c>
      <c r="J10" s="1511" t="s">
        <v>1583</v>
      </c>
      <c r="K10" s="1425"/>
      <c r="L10" s="1474"/>
    </row>
    <row r="11" spans="1:13" ht="13.5" customHeight="1" x14ac:dyDescent="0.2">
      <c r="B11" s="1425"/>
      <c r="C11" s="1425"/>
      <c r="D11" s="1425"/>
      <c r="E11" s="1425"/>
      <c r="F11" s="1425"/>
      <c r="G11" s="1456"/>
      <c r="H11" s="1425"/>
      <c r="I11" s="1510" t="s">
        <v>1582</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7" t="s">
        <v>2128</v>
      </c>
      <c r="C14" s="2507"/>
      <c r="D14" s="2507"/>
      <c r="E14" s="2507"/>
      <c r="F14" s="2507"/>
      <c r="G14" s="2507"/>
      <c r="H14" s="2507"/>
      <c r="I14" s="2507"/>
      <c r="J14" s="2507"/>
      <c r="K14" s="250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7" t="s">
        <v>2129</v>
      </c>
      <c r="C17" s="2507"/>
      <c r="D17" s="2507"/>
      <c r="E17" s="2507"/>
      <c r="F17" s="2507"/>
      <c r="G17" s="2507"/>
      <c r="H17" s="2507"/>
      <c r="I17" s="2507"/>
      <c r="J17" s="2507"/>
      <c r="K17" s="250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0" t="s">
        <v>2129</v>
      </c>
      <c r="C20" s="2510"/>
      <c r="D20" s="2507"/>
      <c r="E20" s="2507"/>
      <c r="F20" s="2507"/>
      <c r="G20" s="2507"/>
      <c r="H20" s="2507"/>
      <c r="I20" s="2507"/>
      <c r="J20" s="2507"/>
      <c r="K20" s="250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7" t="s">
        <v>2130</v>
      </c>
      <c r="C23" s="2507"/>
      <c r="D23" s="2507"/>
      <c r="E23" s="2507"/>
      <c r="F23" s="2507"/>
      <c r="G23" s="2507"/>
      <c r="H23" s="2507"/>
      <c r="I23" s="2507"/>
      <c r="J23" s="2507"/>
      <c r="K23" s="250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7" t="s">
        <v>2131</v>
      </c>
      <c r="C26" s="2507"/>
      <c r="D26" s="2507"/>
      <c r="E26" s="2507"/>
      <c r="F26" s="2507"/>
      <c r="G26" s="2507"/>
      <c r="H26" s="2507"/>
      <c r="I26" s="2507"/>
      <c r="J26" s="2507"/>
      <c r="K26" s="250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1" t="s">
        <v>2132</v>
      </c>
      <c r="C29" s="2511"/>
      <c r="D29" s="2507"/>
      <c r="E29" s="2507"/>
      <c r="F29" s="2507"/>
      <c r="G29" s="2507"/>
      <c r="H29" s="2507"/>
      <c r="I29" s="2507"/>
      <c r="J29" s="2507"/>
      <c r="K29" s="250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6" t="s">
        <v>2133</v>
      </c>
      <c r="C32" s="2506"/>
      <c r="D32" s="2507"/>
      <c r="E32" s="2507"/>
      <c r="F32" s="2507"/>
      <c r="G32" s="2507"/>
      <c r="H32" s="2507"/>
      <c r="I32" s="2507"/>
      <c r="J32" s="2507"/>
      <c r="K32" s="2507"/>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25" zoomScale="110" zoomScaleNormal="110" workbookViewId="0">
      <selection activeCell="B33" sqref="B33"/>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6" t="str">
        <f>'Single Audit Cover'!A7</f>
        <v>Winnebago CUSD 323</v>
      </c>
      <c r="C1" s="2496"/>
      <c r="D1" s="2496"/>
      <c r="E1" s="2496"/>
      <c r="F1" s="2496"/>
      <c r="G1" s="2496"/>
      <c r="H1" s="2496"/>
      <c r="I1" s="2496"/>
      <c r="J1" s="2496"/>
      <c r="K1" s="2496"/>
      <c r="L1" s="1520"/>
      <c r="M1" s="1520"/>
    </row>
    <row r="2" spans="1:13" ht="12" customHeight="1" x14ac:dyDescent="0.2">
      <c r="B2" s="2498">
        <f>'Single Audit Cover'!E7</f>
        <v>4101323026</v>
      </c>
      <c r="C2" s="2498"/>
      <c r="D2" s="2498"/>
      <c r="E2" s="2498"/>
      <c r="F2" s="2498"/>
      <c r="G2" s="2498"/>
      <c r="H2" s="2498"/>
      <c r="I2" s="2498"/>
      <c r="J2" s="2498"/>
      <c r="K2" s="2498"/>
      <c r="L2" s="1519"/>
      <c r="M2" s="1518"/>
    </row>
    <row r="3" spans="1:13" ht="10.35" customHeight="1" x14ac:dyDescent="0.2">
      <c r="B3" s="2488" t="s">
        <v>1567</v>
      </c>
      <c r="C3" s="2488"/>
      <c r="D3" s="2488"/>
      <c r="E3" s="2488"/>
      <c r="F3" s="2488"/>
      <c r="G3" s="2488"/>
      <c r="H3" s="2488"/>
      <c r="I3" s="2488"/>
      <c r="J3" s="2488"/>
      <c r="K3" s="2488"/>
      <c r="L3" s="1517"/>
      <c r="M3" s="1517"/>
    </row>
    <row r="4" spans="1:13" ht="11.1" customHeight="1" x14ac:dyDescent="0.2">
      <c r="B4" s="2508" t="str">
        <f>'[1]Single Audit Cover'!A4</f>
        <v>Year Ending June 30, 2016</v>
      </c>
      <c r="C4" s="2508"/>
      <c r="D4" s="2508"/>
      <c r="E4" s="2508"/>
      <c r="F4" s="2508"/>
      <c r="G4" s="2508"/>
      <c r="H4" s="2508"/>
      <c r="I4" s="2508"/>
      <c r="J4" s="2508"/>
      <c r="K4" s="250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8" t="s">
        <v>1587</v>
      </c>
      <c r="C7" s="2508"/>
      <c r="D7" s="2509"/>
      <c r="E7" s="2509"/>
      <c r="F7" s="2509"/>
      <c r="G7" s="2509"/>
      <c r="H7" s="2509"/>
      <c r="I7" s="2509"/>
      <c r="J7" s="2509"/>
      <c r="K7" s="250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v>3</v>
      </c>
      <c r="E10" s="1425"/>
      <c r="F10" s="1430" t="s">
        <v>1585</v>
      </c>
      <c r="G10" s="1512"/>
      <c r="H10" s="1513" t="s">
        <v>1584</v>
      </c>
      <c r="I10" s="1512" t="s">
        <v>2095</v>
      </c>
      <c r="J10" s="1511" t="s">
        <v>1583</v>
      </c>
      <c r="K10" s="1425"/>
      <c r="L10" s="1474"/>
    </row>
    <row r="11" spans="1:13" ht="13.5" customHeight="1" x14ac:dyDescent="0.2">
      <c r="B11" s="1425"/>
      <c r="C11" s="1425"/>
      <c r="D11" s="1425"/>
      <c r="E11" s="1425"/>
      <c r="F11" s="1425"/>
      <c r="G11" s="1456"/>
      <c r="H11" s="1425"/>
      <c r="I11" s="1510" t="s">
        <v>1582</v>
      </c>
      <c r="J11" s="1425"/>
      <c r="K11" s="1509">
        <v>2013</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7" t="s">
        <v>2135</v>
      </c>
      <c r="C14" s="2507"/>
      <c r="D14" s="2507"/>
      <c r="E14" s="2507"/>
      <c r="F14" s="2507"/>
      <c r="G14" s="2507"/>
      <c r="H14" s="2507"/>
      <c r="I14" s="2507"/>
      <c r="J14" s="2507"/>
      <c r="K14" s="250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7" t="s">
        <v>2134</v>
      </c>
      <c r="C17" s="2507"/>
      <c r="D17" s="2507"/>
      <c r="E17" s="2507"/>
      <c r="F17" s="2507"/>
      <c r="G17" s="2507"/>
      <c r="H17" s="2507"/>
      <c r="I17" s="2507"/>
      <c r="J17" s="2507"/>
      <c r="K17" s="250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0" t="s">
        <v>2135</v>
      </c>
      <c r="C20" s="2510"/>
      <c r="D20" s="2507"/>
      <c r="E20" s="2507"/>
      <c r="F20" s="2507"/>
      <c r="G20" s="2507"/>
      <c r="H20" s="2507"/>
      <c r="I20" s="2507"/>
      <c r="J20" s="2507"/>
      <c r="K20" s="250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7" t="s">
        <v>2136</v>
      </c>
      <c r="C23" s="2507"/>
      <c r="D23" s="2507"/>
      <c r="E23" s="2507"/>
      <c r="F23" s="2507"/>
      <c r="G23" s="2507"/>
      <c r="H23" s="2507"/>
      <c r="I23" s="2507"/>
      <c r="J23" s="2507"/>
      <c r="K23" s="250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7" t="s">
        <v>2135</v>
      </c>
      <c r="C26" s="2507"/>
      <c r="D26" s="2507"/>
      <c r="E26" s="2507"/>
      <c r="F26" s="2507"/>
      <c r="G26" s="2507"/>
      <c r="H26" s="2507"/>
      <c r="I26" s="2507"/>
      <c r="J26" s="2507"/>
      <c r="K26" s="250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1" t="s">
        <v>2137</v>
      </c>
      <c r="C29" s="2511"/>
      <c r="D29" s="2507"/>
      <c r="E29" s="2507"/>
      <c r="F29" s="2507"/>
      <c r="G29" s="2507"/>
      <c r="H29" s="2507"/>
      <c r="I29" s="2507"/>
      <c r="J29" s="2507"/>
      <c r="K29" s="250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6" t="s">
        <v>2138</v>
      </c>
      <c r="C32" s="2506"/>
      <c r="D32" s="2507"/>
      <c r="E32" s="2507"/>
      <c r="F32" s="2507"/>
      <c r="G32" s="2507"/>
      <c r="H32" s="2507"/>
      <c r="I32" s="2507"/>
      <c r="J32" s="2507"/>
      <c r="K32" s="2507"/>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K28" sqref="K2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2" t="str">
        <f>'Single Audit Cover'!A7</f>
        <v>Winnebago CUSD 323</v>
      </c>
      <c r="C1" s="2512"/>
      <c r="D1" s="2512"/>
      <c r="E1" s="2512"/>
      <c r="F1" s="2512"/>
      <c r="G1" s="2512"/>
      <c r="H1" s="2512"/>
      <c r="I1" s="2512"/>
      <c r="J1" s="2512"/>
      <c r="K1" s="2512"/>
      <c r="L1" s="1541"/>
    </row>
    <row r="2" spans="1:12" ht="12.75" customHeight="1" x14ac:dyDescent="0.2">
      <c r="B2" s="2513">
        <f>'Single Audit Cover'!E7</f>
        <v>4101323026</v>
      </c>
      <c r="C2" s="2513"/>
      <c r="D2" s="2513"/>
      <c r="E2" s="2513"/>
      <c r="F2" s="2513"/>
      <c r="G2" s="2513"/>
      <c r="H2" s="2513"/>
      <c r="I2" s="2513"/>
      <c r="J2" s="2513"/>
      <c r="K2" s="2513"/>
      <c r="L2" s="1540"/>
    </row>
    <row r="3" spans="1:12" ht="12.75" customHeight="1" x14ac:dyDescent="0.2">
      <c r="B3" s="2488" t="s">
        <v>1567</v>
      </c>
      <c r="C3" s="2488"/>
      <c r="D3" s="2488"/>
      <c r="E3" s="2488"/>
      <c r="F3" s="2488"/>
      <c r="G3" s="2488"/>
      <c r="H3" s="2488"/>
      <c r="I3" s="2488"/>
      <c r="J3" s="2488"/>
      <c r="K3" s="2488"/>
      <c r="L3" s="1517"/>
    </row>
    <row r="4" spans="1:12" ht="12.75" customHeight="1" x14ac:dyDescent="0.2">
      <c r="B4" s="2488" t="str">
        <f>'[1]Single Audit Cover'!A4</f>
        <v>Year Ending June 30, 2016</v>
      </c>
      <c r="C4" s="2488"/>
      <c r="D4" s="2488"/>
      <c r="E4" s="2488"/>
      <c r="F4" s="2488"/>
      <c r="G4" s="2488"/>
      <c r="H4" s="2488"/>
      <c r="I4" s="2488"/>
      <c r="J4" s="2488"/>
      <c r="K4" s="2488"/>
      <c r="L4" s="1517"/>
    </row>
    <row r="5" spans="1:12" ht="5.25" customHeight="1" x14ac:dyDescent="0.2">
      <c r="B5" s="1352" t="s">
        <v>1390</v>
      </c>
      <c r="C5" s="1352"/>
      <c r="L5" s="1425"/>
    </row>
    <row r="6" spans="1:12" ht="30.75" customHeight="1" x14ac:dyDescent="0.2">
      <c r="A6" s="1425"/>
      <c r="B6" s="2514" t="s">
        <v>1608</v>
      </c>
      <c r="C6" s="2514"/>
      <c r="D6" s="2514"/>
      <c r="E6" s="2514"/>
      <c r="F6" s="2514"/>
      <c r="G6" s="2514"/>
      <c r="H6" s="2514"/>
      <c r="I6" s="2514"/>
      <c r="J6" s="2514"/>
      <c r="K6" s="2514"/>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5"/>
      <c r="G12" s="2505"/>
      <c r="H12" s="2505"/>
      <c r="I12" s="2505"/>
      <c r="J12" s="2505"/>
      <c r="K12" s="250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5"/>
      <c r="E14" s="2515"/>
      <c r="F14" s="2515"/>
      <c r="H14" s="1429" t="s">
        <v>1602</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6"/>
      <c r="E16" s="2516"/>
      <c r="F16" s="2516"/>
      <c r="G16" s="2516"/>
      <c r="H16" s="2516"/>
      <c r="I16" s="2516"/>
      <c r="J16" s="2516"/>
      <c r="K16" s="2516"/>
      <c r="L16" s="1425"/>
    </row>
    <row r="17" spans="2:12" ht="13.5" customHeight="1" x14ac:dyDescent="0.2">
      <c r="B17" s="1430" t="s">
        <v>1600</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7"/>
      <c r="C20" s="2507"/>
      <c r="D20" s="2507"/>
      <c r="E20" s="2507"/>
      <c r="F20" s="2507"/>
      <c r="G20" s="2507"/>
      <c r="H20" s="2507"/>
      <c r="I20" s="2507"/>
      <c r="J20" s="2507"/>
      <c r="K20" s="250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7"/>
      <c r="C23" s="2507"/>
      <c r="D23" s="2507"/>
      <c r="E23" s="2507"/>
      <c r="F23" s="2507"/>
      <c r="G23" s="2507"/>
      <c r="H23" s="2507"/>
      <c r="I23" s="2507"/>
      <c r="J23" s="2507"/>
      <c r="K23" s="250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7"/>
      <c r="C26" s="2507"/>
      <c r="D26" s="2507"/>
      <c r="E26" s="2507"/>
      <c r="F26" s="2507"/>
      <c r="G26" s="2507"/>
      <c r="H26" s="2507"/>
      <c r="I26" s="2507"/>
      <c r="J26" s="2507"/>
      <c r="K26" s="250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7"/>
      <c r="C29" s="2507"/>
      <c r="D29" s="2507"/>
      <c r="E29" s="2507"/>
      <c r="F29" s="2507"/>
      <c r="G29" s="2507"/>
      <c r="H29" s="2507"/>
      <c r="I29" s="2507"/>
      <c r="J29" s="2507"/>
      <c r="K29" s="250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7"/>
      <c r="C32" s="2507"/>
      <c r="D32" s="2507"/>
      <c r="E32" s="2507"/>
      <c r="F32" s="2507"/>
      <c r="G32" s="2507"/>
      <c r="H32" s="2507"/>
      <c r="I32" s="2507"/>
      <c r="J32" s="2507"/>
      <c r="K32" s="250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7"/>
      <c r="C35" s="2507"/>
      <c r="D35" s="2507"/>
      <c r="E35" s="2507"/>
      <c r="F35" s="2507"/>
      <c r="G35" s="2507"/>
      <c r="H35" s="2507"/>
      <c r="I35" s="2507"/>
      <c r="J35" s="2507"/>
      <c r="K35" s="250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7"/>
      <c r="C38" s="2507"/>
      <c r="D38" s="2507"/>
      <c r="E38" s="2507"/>
      <c r="F38" s="2507"/>
      <c r="G38" s="2507"/>
      <c r="H38" s="2507"/>
      <c r="I38" s="2507"/>
      <c r="J38" s="2507"/>
      <c r="K38" s="250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7"/>
      <c r="C41" s="2507"/>
      <c r="D41" s="2507"/>
      <c r="E41" s="2507"/>
      <c r="F41" s="2507"/>
      <c r="G41" s="2507"/>
      <c r="H41" s="2507"/>
      <c r="I41" s="2507"/>
      <c r="J41" s="2507"/>
      <c r="K41" s="2507"/>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24" sqref="I2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6" t="str">
        <f>'Single Audit Cover'!A7</f>
        <v>Winnebago CUSD 323</v>
      </c>
      <c r="C1" s="2496"/>
      <c r="D1" s="2496"/>
      <c r="E1" s="1553"/>
    </row>
    <row r="2" spans="2:5" s="1386" customFormat="1" ht="12.75" customHeight="1" x14ac:dyDescent="0.2">
      <c r="B2" s="2498">
        <f>'Single Audit Cover'!E7</f>
        <v>4101323026</v>
      </c>
      <c r="C2" s="2498"/>
      <c r="D2" s="2498"/>
      <c r="E2" s="1552"/>
    </row>
    <row r="3" spans="2:5" s="1345" customFormat="1" ht="12.75" customHeight="1" x14ac:dyDescent="0.2">
      <c r="B3" s="2488" t="s">
        <v>1618</v>
      </c>
      <c r="C3" s="2488"/>
      <c r="D3" s="2488"/>
      <c r="E3" s="1977"/>
    </row>
    <row r="4" spans="2:5" s="1386" customFormat="1" ht="12.75" customHeight="1" x14ac:dyDescent="0.2">
      <c r="B4" s="2519" t="str">
        <f>'[1]Single Audit Cover'!A4</f>
        <v>Year Ending June 30, 2016</v>
      </c>
      <c r="C4" s="2519"/>
      <c r="D4" s="2519"/>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t="s">
        <v>2139</v>
      </c>
      <c r="C8" s="2520" t="s">
        <v>2124</v>
      </c>
      <c r="D8" s="1549" t="s">
        <v>2140</v>
      </c>
      <c r="E8" s="1549"/>
    </row>
    <row r="9" spans="2:5" ht="13.5" customHeight="1" x14ac:dyDescent="0.2">
      <c r="B9" s="1747"/>
      <c r="C9" s="2520"/>
      <c r="D9" s="1431"/>
      <c r="E9" s="1431"/>
    </row>
    <row r="10" spans="2:5" ht="13.5" customHeight="1" x14ac:dyDescent="0.2">
      <c r="B10" s="1746"/>
      <c r="C10" s="1431"/>
      <c r="D10" s="1431"/>
      <c r="E10" s="1431"/>
    </row>
    <row r="11" spans="2:5" ht="13.5" customHeight="1" x14ac:dyDescent="0.2">
      <c r="B11" s="1746" t="s">
        <v>2141</v>
      </c>
      <c r="C11" s="2518" t="s">
        <v>2129</v>
      </c>
      <c r="D11" s="1431" t="s">
        <v>2142</v>
      </c>
      <c r="E11" s="1431"/>
    </row>
    <row r="12" spans="2:5" ht="13.5" customHeight="1" x14ac:dyDescent="0.2">
      <c r="B12" s="1746"/>
      <c r="C12" s="2518"/>
      <c r="D12" s="1431"/>
      <c r="E12" s="1431"/>
    </row>
    <row r="13" spans="2:5" ht="13.5" customHeight="1" x14ac:dyDescent="0.2">
      <c r="B13" s="1746"/>
      <c r="C13" s="1431"/>
      <c r="D13" s="1431"/>
      <c r="E13" s="1431"/>
    </row>
    <row r="14" spans="2:5" ht="13.5" customHeight="1" x14ac:dyDescent="0.2">
      <c r="B14" s="1746" t="s">
        <v>2143</v>
      </c>
      <c r="C14" s="1431" t="s">
        <v>2145</v>
      </c>
      <c r="D14" s="1431" t="s">
        <v>2144</v>
      </c>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6">
    <mergeCell ref="C11:C12"/>
    <mergeCell ref="B1:D1"/>
    <mergeCell ref="B2:D2"/>
    <mergeCell ref="B3:D3"/>
    <mergeCell ref="B4:D4"/>
    <mergeCell ref="C8:C9"/>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6" t="str">
        <f>'Single Audit Cover'!A7</f>
        <v>Winnebago CUSD 323</v>
      </c>
      <c r="C1" s="2496"/>
      <c r="D1" s="2496"/>
      <c r="E1" s="2496"/>
      <c r="F1" s="1541"/>
      <c r="G1" s="1541"/>
      <c r="H1" s="1541"/>
      <c r="I1" s="1541"/>
      <c r="J1" s="1541"/>
      <c r="K1" s="1541"/>
      <c r="L1" s="1541"/>
    </row>
    <row r="2" spans="2:12" ht="13.5" customHeight="1" x14ac:dyDescent="0.2">
      <c r="B2" s="2498">
        <f>'Single Audit Cover'!E7</f>
        <v>4101323026</v>
      </c>
      <c r="C2" s="2498"/>
      <c r="D2" s="2498"/>
      <c r="E2" s="2498"/>
      <c r="F2" s="1540"/>
      <c r="G2" s="1540"/>
      <c r="H2" s="1540"/>
      <c r="I2" s="1540"/>
      <c r="J2" s="1540"/>
      <c r="K2" s="1540"/>
      <c r="L2" s="1540"/>
    </row>
    <row r="3" spans="2:12" ht="13.5" customHeight="1" x14ac:dyDescent="0.2">
      <c r="B3" s="2488" t="s">
        <v>1626</v>
      </c>
      <c r="C3" s="2488"/>
      <c r="D3" s="2488"/>
      <c r="E3" s="2488"/>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1"/>
      <c r="C11" s="2511"/>
      <c r="D11" s="2507"/>
      <c r="E11" s="2507"/>
    </row>
    <row r="12" spans="2:12" ht="13.5" customHeight="1" x14ac:dyDescent="0.2">
      <c r="B12" s="1425"/>
      <c r="C12" s="1425"/>
      <c r="D12" s="1425"/>
    </row>
    <row r="13" spans="2:12" ht="13.5" customHeight="1" x14ac:dyDescent="0.2">
      <c r="B13" s="1319" t="s">
        <v>1622</v>
      </c>
      <c r="C13" s="1319"/>
      <c r="D13" s="1425"/>
    </row>
    <row r="14" spans="2:12" ht="76.5" customHeight="1" x14ac:dyDescent="0.2">
      <c r="B14" s="2511"/>
      <c r="C14" s="2511"/>
      <c r="D14" s="2507"/>
      <c r="E14" s="2507"/>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4101323026</v>
      </c>
    </row>
    <row r="3" spans="1:2" x14ac:dyDescent="0.2">
      <c r="A3" t="s">
        <v>1132</v>
      </c>
      <c r="B3" s="1231" t="str">
        <f>COVER!A15</f>
        <v>WINNEBAGO</v>
      </c>
    </row>
    <row r="4" spans="1:2" x14ac:dyDescent="0.2">
      <c r="A4" t="s">
        <v>1188</v>
      </c>
      <c r="B4" s="1231" t="str">
        <f>COVER!A17</f>
        <v>Winnebago CUSD 323</v>
      </c>
    </row>
    <row r="5" spans="1:2" x14ac:dyDescent="0.2">
      <c r="A5" t="s">
        <v>819</v>
      </c>
      <c r="B5" s="1231" t="str">
        <f>COVER!A38</f>
        <v>SCOTT BLOOMQUIST</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066-004023</v>
      </c>
    </row>
    <row r="16" spans="1:2" x14ac:dyDescent="0.2">
      <c r="A16" t="s">
        <v>501</v>
      </c>
      <c r="B16" s="1231" t="str">
        <f>COVER!T13</f>
        <v>Wipfli LLP</v>
      </c>
    </row>
    <row r="17" spans="1:2" x14ac:dyDescent="0.2">
      <c r="A17" t="s">
        <v>1052</v>
      </c>
      <c r="B17" s="1231" t="str">
        <f>COVER!T15</f>
        <v>Matthew J. Schueler</v>
      </c>
    </row>
    <row r="18" spans="1:2" x14ac:dyDescent="0.2">
      <c r="A18" t="s">
        <v>1370</v>
      </c>
      <c r="B18" s="1231" t="str">
        <f>COVER!T17</f>
        <v>328 W. STEPHENSON ST</v>
      </c>
    </row>
    <row r="19" spans="1:2" x14ac:dyDescent="0.2">
      <c r="A19" t="s">
        <v>1054</v>
      </c>
      <c r="B19" s="1231" t="str">
        <f>COVER!T25</f>
        <v>mschueler@wipfli.com</v>
      </c>
    </row>
    <row r="20" spans="1:2" x14ac:dyDescent="0.2">
      <c r="A20" t="s">
        <v>1055</v>
      </c>
      <c r="B20" s="1231" t="str">
        <f>COVER!T19</f>
        <v>FREEPORT</v>
      </c>
    </row>
    <row r="21" spans="1:2" x14ac:dyDescent="0.2">
      <c r="A21" t="s">
        <v>569</v>
      </c>
      <c r="B21" s="1231" t="str">
        <f>COVER!X19</f>
        <v>IL</v>
      </c>
    </row>
    <row r="22" spans="1:2" x14ac:dyDescent="0.2">
      <c r="A22" t="s">
        <v>1056</v>
      </c>
      <c r="B22" s="1231">
        <f>COVER!Z19</f>
        <v>61032</v>
      </c>
    </row>
    <row r="23" spans="1:2" x14ac:dyDescent="0.2">
      <c r="A23" t="s">
        <v>1372</v>
      </c>
      <c r="B23" s="1231" t="str">
        <f>COVER!T21</f>
        <v>815-233-1512</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300000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2597</v>
      </c>
      <c r="D76" s="14" t="str">
        <f t="shared" si="0"/>
        <v>Error?</v>
      </c>
    </row>
    <row r="77" spans="1:4" x14ac:dyDescent="0.2">
      <c r="A77" s="55">
        <v>16</v>
      </c>
      <c r="B77" s="1231">
        <f>'Assets-Liab 5-6'!C13</f>
        <v>4377044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32342</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32342</v>
      </c>
      <c r="C91" s="14" t="s">
        <v>672</v>
      </c>
      <c r="D91" s="14" t="str">
        <f t="shared" si="0"/>
        <v>Error?</v>
      </c>
    </row>
    <row r="92" spans="1:4" x14ac:dyDescent="0.2">
      <c r="A92" s="55">
        <v>31</v>
      </c>
      <c r="B92" s="1231">
        <f>'Assets-Liab 5-6'!C39</f>
        <v>4344702</v>
      </c>
      <c r="D92" s="14" t="str">
        <f t="shared" si="0"/>
        <v>Error?</v>
      </c>
    </row>
    <row r="93" spans="1:4" x14ac:dyDescent="0.2">
      <c r="A93" s="55">
        <v>32</v>
      </c>
      <c r="B93" s="1231">
        <f>'Assets-Liab 5-6'!C41</f>
        <v>4377044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1426142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346</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446</v>
      </c>
      <c r="C122" s="14" t="s">
        <v>672</v>
      </c>
      <c r="D122" s="14" t="str">
        <f t="shared" si="0"/>
        <v>Error?</v>
      </c>
    </row>
    <row r="123" spans="1:4" x14ac:dyDescent="0.2">
      <c r="A123" s="55">
        <v>62</v>
      </c>
      <c r="B123" s="1231">
        <f>'Assets-Liab 5-6'!D39</f>
        <v>1425696</v>
      </c>
      <c r="D123" s="14" t="str">
        <f t="shared" si="0"/>
        <v>Error?</v>
      </c>
    </row>
    <row r="124" spans="1:4" x14ac:dyDescent="0.2">
      <c r="A124" s="55">
        <v>63</v>
      </c>
      <c r="B124" s="1231">
        <f>'Assets-Liab 5-6'!D41</f>
        <v>1426142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670843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670843</v>
      </c>
      <c r="D140" s="14" t="str">
        <f t="shared" si="1"/>
        <v>Error?</v>
      </c>
    </row>
    <row r="141" spans="1:4" x14ac:dyDescent="0.2">
      <c r="A141" s="55">
        <v>80</v>
      </c>
      <c r="B141" s="1231">
        <f>'Assets-Liab 5-6'!E41</f>
        <v>670843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795800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3052373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3052373</v>
      </c>
      <c r="D170" s="14" t="str">
        <f t="shared" si="1"/>
        <v>Error?</v>
      </c>
    </row>
    <row r="171" spans="1:4" x14ac:dyDescent="0.2">
      <c r="A171" s="55">
        <v>110</v>
      </c>
      <c r="B171" s="1231">
        <f>'Assets-Liab 5-6'!F41</f>
        <v>3052373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270005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3</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v>
      </c>
      <c r="C188" s="14" t="s">
        <v>672</v>
      </c>
      <c r="D188" s="14" t="str">
        <f t="shared" si="1"/>
        <v>Error?</v>
      </c>
    </row>
    <row r="189" spans="1:4" x14ac:dyDescent="0.2">
      <c r="A189" s="55">
        <v>128</v>
      </c>
      <c r="B189" s="1231">
        <f>'Assets-Liab 5-6'!G39</f>
        <v>270002</v>
      </c>
      <c r="D189" s="14" t="str">
        <f t="shared" si="1"/>
        <v>Error?</v>
      </c>
    </row>
    <row r="190" spans="1:4" x14ac:dyDescent="0.2">
      <c r="A190" s="55">
        <v>129</v>
      </c>
      <c r="B190" s="1231">
        <f>'Assets-Liab 5-6'!G41</f>
        <v>270005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88263</v>
      </c>
      <c r="D273" s="14" t="str">
        <f t="shared" si="3"/>
        <v>Error?</v>
      </c>
    </row>
    <row r="274" spans="1:4" x14ac:dyDescent="0.2">
      <c r="A274" s="55">
        <v>213</v>
      </c>
      <c r="B274" s="1231">
        <f>'Assets-Liab 5-6'!M17</f>
        <v>21750321</v>
      </c>
      <c r="D274" s="14" t="str">
        <f t="shared" si="3"/>
        <v>Error?</v>
      </c>
    </row>
    <row r="275" spans="1:4" x14ac:dyDescent="0.2">
      <c r="A275" s="55">
        <v>214</v>
      </c>
      <c r="B275" s="1231">
        <f>'Assets-Liab 5-6'!M18</f>
        <v>174179</v>
      </c>
      <c r="D275" s="14" t="str">
        <f t="shared" si="3"/>
        <v>Error?</v>
      </c>
    </row>
    <row r="276" spans="1:4" x14ac:dyDescent="0.2">
      <c r="A276" s="55">
        <v>215</v>
      </c>
      <c r="B276" s="1231">
        <f>'Assets-Liab 5-6'!M19</f>
        <v>4226578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26239341</v>
      </c>
      <c r="C279" s="14" t="s">
        <v>672</v>
      </c>
      <c r="D279" s="14" t="str">
        <f t="shared" si="3"/>
        <v>Error?</v>
      </c>
    </row>
    <row r="280" spans="1:4" x14ac:dyDescent="0.2">
      <c r="A280" s="55">
        <v>219</v>
      </c>
      <c r="B280" s="1231">
        <f>'Assets-Liab 5-6'!M40</f>
        <v>26239341</v>
      </c>
      <c r="D280" s="14" t="str">
        <f t="shared" si="3"/>
        <v>Error?</v>
      </c>
    </row>
    <row r="281" spans="1:4" x14ac:dyDescent="0.2">
      <c r="A281" s="55">
        <v>220</v>
      </c>
      <c r="B281" s="1231">
        <f>'Assets-Liab 5-6'!M41</f>
        <v>26239341</v>
      </c>
      <c r="C281" s="14" t="s">
        <v>672</v>
      </c>
      <c r="D281" s="14" t="str">
        <f t="shared" si="3"/>
        <v>Error?</v>
      </c>
    </row>
    <row r="282" spans="1:4" x14ac:dyDescent="0.2">
      <c r="A282" s="55">
        <v>221</v>
      </c>
      <c r="B282" s="1231">
        <f>'Assets-Liab 5-6'!N21</f>
        <v>670843</v>
      </c>
      <c r="D282" s="14" t="str">
        <f t="shared" si="3"/>
        <v>Error?</v>
      </c>
    </row>
    <row r="283" spans="1:4" x14ac:dyDescent="0.2">
      <c r="A283" s="55">
        <v>222</v>
      </c>
      <c r="B283" s="1231">
        <f>'Assets-Liab 5-6'!N22</f>
        <v>2138139</v>
      </c>
      <c r="D283" s="14" t="str">
        <f t="shared" si="3"/>
        <v>Error?</v>
      </c>
    </row>
    <row r="284" spans="1:4" x14ac:dyDescent="0.2">
      <c r="A284" s="55">
        <v>223</v>
      </c>
      <c r="B284" s="1231">
        <f>'Assets-Liab 5-6'!N23</f>
        <v>2808982</v>
      </c>
      <c r="C284" s="14" t="s">
        <v>672</v>
      </c>
      <c r="D284" s="14" t="str">
        <f t="shared" si="3"/>
        <v>Error?</v>
      </c>
    </row>
    <row r="285" spans="1:4" x14ac:dyDescent="0.2">
      <c r="A285" s="55">
        <v>224</v>
      </c>
      <c r="B285" s="1231">
        <f>'Assets-Liab 5-6'!N36</f>
        <v>2808982</v>
      </c>
      <c r="D285" s="14" t="str">
        <f t="shared" si="3"/>
        <v>Error?</v>
      </c>
    </row>
    <row r="286" spans="1:4" x14ac:dyDescent="0.2">
      <c r="A286" s="83">
        <v>225</v>
      </c>
      <c r="D286" s="14" t="str">
        <f t="shared" si="3"/>
        <v>OK</v>
      </c>
    </row>
    <row r="287" spans="1:4" x14ac:dyDescent="0.2">
      <c r="A287" s="55">
        <v>226</v>
      </c>
      <c r="B287" s="1231">
        <f>'Assets-Liab 5-6'!N37</f>
        <v>2808982</v>
      </c>
      <c r="C287" s="14" t="s">
        <v>672</v>
      </c>
      <c r="D287" s="14" t="str">
        <f t="shared" si="3"/>
        <v>Error?</v>
      </c>
    </row>
    <row r="288" spans="1:4" x14ac:dyDescent="0.2">
      <c r="A288" s="55">
        <v>227</v>
      </c>
      <c r="B288" s="1231">
        <f>'Assets-Liab 5-6'!N41</f>
        <v>2808982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4833597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43628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160490</v>
      </c>
      <c r="D717" s="14" t="str">
        <f t="shared" si="10"/>
        <v>Error?</v>
      </c>
    </row>
    <row r="718" spans="1:4" x14ac:dyDescent="0.2">
      <c r="A718" s="55">
        <v>657</v>
      </c>
      <c r="B718" s="1231">
        <f>'Expenditures 15-22'!C14</f>
        <v>280386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6452060</v>
      </c>
      <c r="C720" s="14" t="s">
        <v>672</v>
      </c>
      <c r="D720" s="14" t="str">
        <f t="shared" si="10"/>
        <v>Error?</v>
      </c>
    </row>
    <row r="721" spans="1:4" x14ac:dyDescent="0.2">
      <c r="A721" s="55">
        <v>660</v>
      </c>
      <c r="B721" s="1231">
        <f>'Expenditures 15-22'!C36</f>
        <v>85479</v>
      </c>
      <c r="D721" s="14" t="str">
        <f t="shared" si="10"/>
        <v>Error?</v>
      </c>
    </row>
    <row r="722" spans="1:4" x14ac:dyDescent="0.2">
      <c r="A722" s="55">
        <v>661</v>
      </c>
      <c r="B722" s="1231">
        <f>'Expenditures 15-22'!C37</f>
        <v>226555</v>
      </c>
      <c r="D722" s="14" t="str">
        <f t="shared" si="10"/>
        <v>Error?</v>
      </c>
    </row>
    <row r="723" spans="1:4" x14ac:dyDescent="0.2">
      <c r="A723" s="55">
        <v>662</v>
      </c>
      <c r="B723" s="1231">
        <f>'Expenditures 15-22'!C38</f>
        <v>119944</v>
      </c>
      <c r="D723" s="14" t="str">
        <f t="shared" si="10"/>
        <v>Error?</v>
      </c>
    </row>
    <row r="724" spans="1:4" x14ac:dyDescent="0.2">
      <c r="A724" s="55">
        <v>663</v>
      </c>
      <c r="B724" s="1231">
        <f>'Expenditures 15-22'!C39</f>
        <v>117712</v>
      </c>
      <c r="D724" s="14" t="str">
        <f t="shared" si="10"/>
        <v>Error?</v>
      </c>
    </row>
    <row r="725" spans="1:4" x14ac:dyDescent="0.2">
      <c r="A725" s="55">
        <v>664</v>
      </c>
      <c r="B725" s="1231">
        <f>'Expenditures 15-22'!C40</f>
        <v>850</v>
      </c>
      <c r="D725" s="14" t="str">
        <f t="shared" si="10"/>
        <v>Error?</v>
      </c>
    </row>
    <row r="726" spans="1:4" x14ac:dyDescent="0.2">
      <c r="A726" s="55">
        <v>665</v>
      </c>
      <c r="B726" s="1231">
        <f>'Expenditures 15-22'!C41</f>
        <v>64615</v>
      </c>
      <c r="D726" s="14" t="str">
        <f t="shared" si="10"/>
        <v>Error?</v>
      </c>
    </row>
    <row r="727" spans="1:4" x14ac:dyDescent="0.2">
      <c r="A727" s="55">
        <v>666</v>
      </c>
      <c r="B727" s="1231">
        <f>'Expenditures 15-22'!C42</f>
        <v>615155</v>
      </c>
      <c r="C727" s="14" t="s">
        <v>672</v>
      </c>
      <c r="D727" s="14" t="str">
        <f t="shared" si="10"/>
        <v>Error?</v>
      </c>
    </row>
    <row r="728" spans="1:4" x14ac:dyDescent="0.2">
      <c r="A728" s="55">
        <v>667</v>
      </c>
      <c r="B728" s="1231">
        <f>'Expenditures 15-22'!C44</f>
        <v>3610</v>
      </c>
      <c r="D728" s="14" t="str">
        <f t="shared" si="10"/>
        <v>Error?</v>
      </c>
    </row>
    <row r="729" spans="1:4" x14ac:dyDescent="0.2">
      <c r="A729" s="55">
        <v>668</v>
      </c>
      <c r="B729" s="1231">
        <f>'Expenditures 15-22'!C45</f>
        <v>351794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355404</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173377</v>
      </c>
      <c r="D733" s="14" t="str">
        <f t="shared" si="10"/>
        <v>Error?</v>
      </c>
    </row>
    <row r="734" spans="1:4" x14ac:dyDescent="0.2">
      <c r="A734" s="55">
        <v>673</v>
      </c>
      <c r="B734" s="1231">
        <f>'Expenditures 15-22'!C53</f>
        <v>173377</v>
      </c>
      <c r="C734" s="14" t="s">
        <v>672</v>
      </c>
      <c r="D734" s="14" t="str">
        <f t="shared" si="10"/>
        <v>Error?</v>
      </c>
    </row>
    <row r="735" spans="1:4" x14ac:dyDescent="0.2">
      <c r="A735" s="55">
        <v>674</v>
      </c>
      <c r="B735" s="1231">
        <f>'Expenditures 15-22'!C55</f>
        <v>580760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580760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151378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188692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340070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2554</v>
      </c>
      <c r="D748" s="14" t="str">
        <f t="shared" si="10"/>
        <v>Error?</v>
      </c>
    </row>
    <row r="749" spans="1:4" x14ac:dyDescent="0.2">
      <c r="A749" s="55">
        <v>688</v>
      </c>
      <c r="B749" s="1231">
        <f>'Expenditures 15-22'!C70</f>
        <v>4353</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6907</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2071673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8523733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700069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8492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19016</v>
      </c>
      <c r="D775" s="14" t="str">
        <f t="shared" si="11"/>
        <v>Error?</v>
      </c>
    </row>
    <row r="776" spans="1:4" x14ac:dyDescent="0.2">
      <c r="A776" s="55">
        <v>715</v>
      </c>
      <c r="B776" s="1231">
        <f>'Expenditures 15-22'!D14</f>
        <v>21835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917408</v>
      </c>
      <c r="C778" s="14" t="s">
        <v>672</v>
      </c>
      <c r="D778" s="14" t="str">
        <f t="shared" si="11"/>
        <v>Error?</v>
      </c>
    </row>
    <row r="779" spans="1:4" x14ac:dyDescent="0.2">
      <c r="A779" s="55">
        <v>718</v>
      </c>
      <c r="B779" s="1231">
        <f>'Expenditures 15-22'!D36</f>
        <v>12958</v>
      </c>
      <c r="D779" s="14" t="str">
        <f t="shared" si="11"/>
        <v>Error?</v>
      </c>
    </row>
    <row r="780" spans="1:4" x14ac:dyDescent="0.2">
      <c r="A780" s="55">
        <v>719</v>
      </c>
      <c r="B780" s="1231">
        <f>'Expenditures 15-22'!D37</f>
        <v>35887</v>
      </c>
      <c r="D780" s="14" t="str">
        <f t="shared" si="11"/>
        <v>Error?</v>
      </c>
    </row>
    <row r="781" spans="1:4" x14ac:dyDescent="0.2">
      <c r="A781" s="55">
        <v>720</v>
      </c>
      <c r="B781" s="1231">
        <f>'Expenditures 15-22'!D38</f>
        <v>7610</v>
      </c>
      <c r="D781" s="14" t="str">
        <f t="shared" si="11"/>
        <v>Error?</v>
      </c>
    </row>
    <row r="782" spans="1:4" x14ac:dyDescent="0.2">
      <c r="A782" s="55">
        <v>721</v>
      </c>
      <c r="B782" s="1231">
        <f>'Expenditures 15-22'!D39</f>
        <v>8948</v>
      </c>
      <c r="D782" s="14" t="str">
        <f t="shared" si="11"/>
        <v>Error?</v>
      </c>
    </row>
    <row r="783" spans="1:4" x14ac:dyDescent="0.2">
      <c r="A783" s="55">
        <v>722</v>
      </c>
      <c r="B783" s="1231">
        <f>'Expenditures 15-22'!D40</f>
        <v>16</v>
      </c>
      <c r="D783" s="14" t="str">
        <f t="shared" si="11"/>
        <v>Error?</v>
      </c>
    </row>
    <row r="784" spans="1:4" x14ac:dyDescent="0.2">
      <c r="A784" s="55">
        <v>723</v>
      </c>
      <c r="B784" s="1231">
        <f>'Expenditures 15-22'!D41</f>
        <v>6922</v>
      </c>
      <c r="D784" s="14" t="str">
        <f t="shared" si="11"/>
        <v>Error?</v>
      </c>
    </row>
    <row r="785" spans="1:4" x14ac:dyDescent="0.2">
      <c r="A785" s="55">
        <v>724</v>
      </c>
      <c r="B785" s="1231">
        <f>'Expenditures 15-22'!D42</f>
        <v>72341</v>
      </c>
      <c r="C785" s="14" t="s">
        <v>672</v>
      </c>
      <c r="D785" s="14" t="str">
        <f t="shared" si="11"/>
        <v>Error?</v>
      </c>
    </row>
    <row r="786" spans="1:4" x14ac:dyDescent="0.2">
      <c r="A786" s="55">
        <v>725</v>
      </c>
      <c r="B786" s="1231">
        <f>'Expenditures 15-22'!D44</f>
        <v>11946</v>
      </c>
      <c r="D786" s="14" t="str">
        <f t="shared" si="11"/>
        <v>Error?</v>
      </c>
    </row>
    <row r="787" spans="1:4" x14ac:dyDescent="0.2">
      <c r="A787" s="55">
        <v>726</v>
      </c>
      <c r="B787" s="1231">
        <f>'Expenditures 15-22'!D45</f>
        <v>72924</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84870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27582</v>
      </c>
      <c r="D791" s="14" t="str">
        <f t="shared" si="11"/>
        <v>Error?</v>
      </c>
    </row>
    <row r="792" spans="1:4" x14ac:dyDescent="0.2">
      <c r="A792" s="55">
        <v>731</v>
      </c>
      <c r="B792" s="1231">
        <f>'Expenditures 15-22'!D53</f>
        <v>98632</v>
      </c>
      <c r="C792" s="14" t="s">
        <v>672</v>
      </c>
      <c r="D792" s="14" t="str">
        <f t="shared" si="11"/>
        <v>Error?</v>
      </c>
    </row>
    <row r="793" spans="1:4" x14ac:dyDescent="0.2">
      <c r="A793" s="55">
        <v>732</v>
      </c>
      <c r="B793" s="1231">
        <f>'Expenditures 15-22'!D55</f>
        <v>142322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142322</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31929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17492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49421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2085</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2085</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449671</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1367079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51481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3077</v>
      </c>
      <c r="D833" s="14" t="str">
        <f t="shared" si="12"/>
        <v>Error?</v>
      </c>
    </row>
    <row r="834" spans="1:4" x14ac:dyDescent="0.2">
      <c r="A834" s="55">
        <v>773</v>
      </c>
      <c r="B834" s="1231">
        <f>'Expenditures 15-22'!E14</f>
        <v>57086</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143989</v>
      </c>
      <c r="C836" s="14" t="s">
        <v>672</v>
      </c>
      <c r="D836" s="14" t="str">
        <f t="shared" si="12"/>
        <v>Error?</v>
      </c>
    </row>
    <row r="837" spans="1:4" x14ac:dyDescent="0.2">
      <c r="A837" s="55">
        <v>776</v>
      </c>
      <c r="B837" s="1231">
        <f>'Expenditures 15-22'!E36</f>
        <v>8027</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226</v>
      </c>
      <c r="D839" s="14" t="str">
        <f t="shared" si="12"/>
        <v>Error?</v>
      </c>
    </row>
    <row r="840" spans="1:4" x14ac:dyDescent="0.2">
      <c r="A840" s="55">
        <v>779</v>
      </c>
      <c r="B840" s="1231">
        <f>'Expenditures 15-22'!E39</f>
        <v>216</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1215</v>
      </c>
      <c r="D842" s="14" t="str">
        <f t="shared" si="12"/>
        <v>Error?</v>
      </c>
    </row>
    <row r="843" spans="1:4" x14ac:dyDescent="0.2">
      <c r="A843" s="55">
        <v>782</v>
      </c>
      <c r="B843" s="1231">
        <f>'Expenditures 15-22'!E42</f>
        <v>9684</v>
      </c>
      <c r="C843" s="14" t="s">
        <v>672</v>
      </c>
      <c r="D843" s="14" t="str">
        <f t="shared" si="12"/>
        <v>Error?</v>
      </c>
    </row>
    <row r="844" spans="1:4" x14ac:dyDescent="0.2">
      <c r="A844" s="55">
        <v>783</v>
      </c>
      <c r="B844" s="1231">
        <f>'Expenditures 15-22'!E44</f>
        <v>14257</v>
      </c>
      <c r="D844" s="14" t="str">
        <f t="shared" si="12"/>
        <v>Error?</v>
      </c>
    </row>
    <row r="845" spans="1:4" x14ac:dyDescent="0.2">
      <c r="A845" s="55">
        <v>784</v>
      </c>
      <c r="B845" s="1231">
        <f>'Expenditures 15-22'!E45</f>
        <v>163260</v>
      </c>
      <c r="D845" s="14" t="str">
        <f t="shared" si="12"/>
        <v>Error?</v>
      </c>
    </row>
    <row r="846" spans="1:4" x14ac:dyDescent="0.2">
      <c r="A846" s="55">
        <v>785</v>
      </c>
      <c r="B846" s="1231">
        <f>'Expenditures 15-22'!E46</f>
        <v>7547</v>
      </c>
      <c r="D846" s="14" t="str">
        <f t="shared" si="12"/>
        <v>Error?</v>
      </c>
    </row>
    <row r="847" spans="1:4" x14ac:dyDescent="0.2">
      <c r="A847" s="55">
        <v>786</v>
      </c>
      <c r="B847" s="1231">
        <f>'Expenditures 15-22'!E47</f>
        <v>185064</v>
      </c>
      <c r="C847" s="14" t="s">
        <v>672</v>
      </c>
      <c r="D847" s="14" t="str">
        <f t="shared" si="12"/>
        <v>Error?</v>
      </c>
    </row>
    <row r="848" spans="1:4" x14ac:dyDescent="0.2">
      <c r="A848" s="55">
        <v>787</v>
      </c>
      <c r="B848" s="1231">
        <f>'Expenditures 15-22'!E49</f>
        <v>23595</v>
      </c>
      <c r="D848" s="14" t="str">
        <f t="shared" si="12"/>
        <v>Error?</v>
      </c>
    </row>
    <row r="849" spans="1:4" x14ac:dyDescent="0.2">
      <c r="A849" s="55">
        <v>788</v>
      </c>
      <c r="B849" s="1231">
        <f>'Expenditures 15-22'!E50</f>
        <v>6376</v>
      </c>
      <c r="D849" s="14" t="str">
        <f t="shared" si="12"/>
        <v>Error?</v>
      </c>
    </row>
    <row r="850" spans="1:4" x14ac:dyDescent="0.2">
      <c r="A850" s="55">
        <v>789</v>
      </c>
      <c r="B850" s="1231">
        <f>'Expenditures 15-22'!E53</f>
        <v>45862</v>
      </c>
      <c r="C850" s="14" t="s">
        <v>672</v>
      </c>
      <c r="D850" s="14" t="str">
        <f t="shared" si="12"/>
        <v>Error?</v>
      </c>
    </row>
    <row r="851" spans="1:4" x14ac:dyDescent="0.2">
      <c r="A851" s="55">
        <v>790</v>
      </c>
      <c r="B851" s="1231">
        <f>'Expenditures 15-22'!E55</f>
        <v>1711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1711</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74297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1765</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76062</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11</v>
      </c>
      <c r="D864" s="14" t="str">
        <f t="shared" si="12"/>
        <v>Error?</v>
      </c>
    </row>
    <row r="865" spans="1:4" x14ac:dyDescent="0.2">
      <c r="A865" s="55">
        <v>804</v>
      </c>
      <c r="B865" s="1231">
        <f>'Expenditures 15-22'!E70</f>
        <v>100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111</v>
      </c>
      <c r="C869" s="14" t="s">
        <v>672</v>
      </c>
      <c r="D869" s="14" t="str">
        <f t="shared" si="12"/>
        <v>Error?</v>
      </c>
    </row>
    <row r="870" spans="1:4" x14ac:dyDescent="0.2">
      <c r="A870" s="55">
        <v>809</v>
      </c>
      <c r="B870" s="1231">
        <f>'Expenditures 15-22'!E73</f>
        <v>83218</v>
      </c>
      <c r="D870" s="14" t="str">
        <f t="shared" si="12"/>
        <v>Error?</v>
      </c>
    </row>
    <row r="871" spans="1:4" x14ac:dyDescent="0.2">
      <c r="A871" s="55">
        <v>810</v>
      </c>
      <c r="B871" s="1231">
        <f>'Expenditures 15-22'!E74</f>
        <v>401712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785250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82915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9299</v>
      </c>
      <c r="D891" s="14" t="str">
        <f t="shared" si="12"/>
        <v>Error?</v>
      </c>
    </row>
    <row r="892" spans="1:4" x14ac:dyDescent="0.2">
      <c r="A892" s="55">
        <v>831</v>
      </c>
      <c r="B892" s="1231">
        <f>'Expenditures 15-22'!F14</f>
        <v>13642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129471</v>
      </c>
      <c r="C894" s="14" t="s">
        <v>672</v>
      </c>
      <c r="D894" s="14" t="str">
        <f t="shared" si="12"/>
        <v>Error?</v>
      </c>
    </row>
    <row r="895" spans="1:4" x14ac:dyDescent="0.2">
      <c r="A895" s="55">
        <v>834</v>
      </c>
      <c r="B895" s="1231">
        <f>'Expenditures 15-22'!F36</f>
        <v>2246</v>
      </c>
      <c r="D895" s="14" t="str">
        <f t="shared" ref="D895:D958" si="13">IF(ISBLANK(B895),"OK",IF(A895-B895=0,"OK","Error?"))</f>
        <v>Error?</v>
      </c>
    </row>
    <row r="896" spans="1:4" x14ac:dyDescent="0.2">
      <c r="A896" s="55">
        <v>835</v>
      </c>
      <c r="B896" s="1231">
        <f>'Expenditures 15-22'!F37</f>
        <v>191</v>
      </c>
      <c r="D896" s="14" t="str">
        <f t="shared" si="13"/>
        <v>Error?</v>
      </c>
    </row>
    <row r="897" spans="1:4" x14ac:dyDescent="0.2">
      <c r="A897" s="55">
        <v>836</v>
      </c>
      <c r="B897" s="1231">
        <f>'Expenditures 15-22'!F38</f>
        <v>1659</v>
      </c>
      <c r="D897" s="14" t="str">
        <f t="shared" si="13"/>
        <v>Error?</v>
      </c>
    </row>
    <row r="898" spans="1:4" x14ac:dyDescent="0.2">
      <c r="A898" s="55">
        <v>837</v>
      </c>
      <c r="B898" s="1231">
        <f>'Expenditures 15-22'!F39</f>
        <v>13955</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5365</v>
      </c>
      <c r="D900" s="14" t="str">
        <f t="shared" si="13"/>
        <v>Error?</v>
      </c>
    </row>
    <row r="901" spans="1:4" x14ac:dyDescent="0.2">
      <c r="A901" s="55">
        <v>840</v>
      </c>
      <c r="B901" s="1231">
        <f>'Expenditures 15-22'!F42</f>
        <v>23416</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53060</v>
      </c>
      <c r="D903" s="14" t="str">
        <f t="shared" si="13"/>
        <v>Error?</v>
      </c>
    </row>
    <row r="904" spans="1:4" x14ac:dyDescent="0.2">
      <c r="A904" s="55">
        <v>843</v>
      </c>
      <c r="B904" s="1231">
        <f>'Expenditures 15-22'!F46</f>
        <v>4625</v>
      </c>
      <c r="D904" s="14" t="str">
        <f t="shared" si="13"/>
        <v>Error?</v>
      </c>
    </row>
    <row r="905" spans="1:4" x14ac:dyDescent="0.2">
      <c r="A905" s="55">
        <v>844</v>
      </c>
      <c r="B905" s="1231">
        <f>'Expenditures 15-22'!F47</f>
        <v>57685</v>
      </c>
      <c r="C905" s="14" t="s">
        <v>672</v>
      </c>
      <c r="D905" s="14" t="str">
        <f t="shared" si="13"/>
        <v>Error?</v>
      </c>
    </row>
    <row r="906" spans="1:4" x14ac:dyDescent="0.2">
      <c r="A906" s="55">
        <v>845</v>
      </c>
      <c r="B906" s="1231">
        <f>'Expenditures 15-22'!F49</f>
        <v>240</v>
      </c>
      <c r="D906" s="14" t="str">
        <f t="shared" si="13"/>
        <v>Error?</v>
      </c>
    </row>
    <row r="907" spans="1:4" x14ac:dyDescent="0.2">
      <c r="A907" s="55">
        <v>846</v>
      </c>
      <c r="B907" s="1231">
        <f>'Expenditures 15-22'!F50</f>
        <v>487</v>
      </c>
      <c r="D907" s="14" t="str">
        <f t="shared" si="13"/>
        <v>Error?</v>
      </c>
    </row>
    <row r="908" spans="1:4" x14ac:dyDescent="0.2">
      <c r="A908" s="55">
        <v>847</v>
      </c>
      <c r="B908" s="1231">
        <f>'Expenditures 15-22'!F53</f>
        <v>727</v>
      </c>
      <c r="C908" s="14" t="s">
        <v>672</v>
      </c>
      <c r="D908" s="14" t="str">
        <f t="shared" si="13"/>
        <v>Error?</v>
      </c>
    </row>
    <row r="909" spans="1:4" x14ac:dyDescent="0.2">
      <c r="A909" s="55">
        <v>848</v>
      </c>
      <c r="B909" s="1231">
        <f>'Expenditures 15-22'!F55</f>
        <v>2652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2652</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2353</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243372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245725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346</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346</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330551</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460022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7324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15727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218995</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218995</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7423</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7423</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226418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242145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20291</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97076</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5440</v>
      </c>
      <c r="D1022" s="14" t="str">
        <f t="shared" si="14"/>
        <v>Error?</v>
      </c>
    </row>
    <row r="1023" spans="1:4" x14ac:dyDescent="0.2">
      <c r="A1023" s="55">
        <v>962</v>
      </c>
      <c r="B1023" s="1231">
        <f>'Expenditures 15-22'!H50</f>
        <v>1430</v>
      </c>
      <c r="D1023" s="14" t="str">
        <f t="shared" ref="D1023:D1086" si="15">IF(ISBLANK(B1023),"OK",IF(A1023-B1023=0,"OK","Error?"))</f>
        <v>Error?</v>
      </c>
    </row>
    <row r="1024" spans="1:4" x14ac:dyDescent="0.2">
      <c r="A1024" s="55">
        <v>963</v>
      </c>
      <c r="B1024" s="1231">
        <f>'Expenditures 15-22'!H53</f>
        <v>6870</v>
      </c>
      <c r="C1024" s="14" t="s">
        <v>672</v>
      </c>
      <c r="D1024" s="14" t="str">
        <f t="shared" si="15"/>
        <v>Error?</v>
      </c>
    </row>
    <row r="1025" spans="1:4" x14ac:dyDescent="0.2">
      <c r="A1025" s="55">
        <v>964</v>
      </c>
      <c r="B1025" s="1231">
        <f>'Expenditures 15-22'!H55</f>
        <v>2234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2234</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4017</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4017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187</v>
      </c>
      <c r="D1044" s="14" t="str">
        <f t="shared" si="15"/>
        <v>Error?</v>
      </c>
    </row>
    <row r="1045" spans="1:4" x14ac:dyDescent="0.2">
      <c r="A1045" s="55">
        <v>984</v>
      </c>
      <c r="B1045" s="1231">
        <f>'Expenditures 15-22'!H74</f>
        <v>13308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576840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699497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5675386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52120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191882</v>
      </c>
      <c r="C1105" s="14" t="s">
        <v>672</v>
      </c>
      <c r="D1105" s="14" t="str">
        <f t="shared" si="16"/>
        <v>Error?</v>
      </c>
    </row>
    <row r="1106" spans="1:4" x14ac:dyDescent="0.2">
      <c r="A1106" s="55">
        <v>1045</v>
      </c>
      <c r="B1106" s="1231">
        <f>'Expenditures 15-22'!K14</f>
        <v>393240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7755731</v>
      </c>
      <c r="C1108" s="14" t="s">
        <v>672</v>
      </c>
      <c r="D1108" s="14" t="str">
        <f t="shared" si="16"/>
        <v>Error?</v>
      </c>
    </row>
    <row r="1109" spans="1:4" x14ac:dyDescent="0.2">
      <c r="A1109" s="55">
        <v>1048</v>
      </c>
      <c r="B1109" s="1231">
        <f>'Expenditures 15-22'!K36</f>
        <v>108710</v>
      </c>
      <c r="C1109" s="14" t="s">
        <v>672</v>
      </c>
      <c r="D1109" s="14" t="str">
        <f t="shared" si="16"/>
        <v>Error?</v>
      </c>
    </row>
    <row r="1110" spans="1:4" x14ac:dyDescent="0.2">
      <c r="A1110" s="55">
        <v>1049</v>
      </c>
      <c r="B1110" s="1231">
        <f>'Expenditures 15-22'!K37</f>
        <v>262633</v>
      </c>
      <c r="C1110" s="14" t="s">
        <v>672</v>
      </c>
      <c r="D1110" s="14" t="str">
        <f t="shared" si="16"/>
        <v>Error?</v>
      </c>
    </row>
    <row r="1111" spans="1:4" x14ac:dyDescent="0.2">
      <c r="A1111" s="55">
        <v>1050</v>
      </c>
      <c r="B1111" s="1231">
        <f>'Expenditures 15-22'!K38</f>
        <v>129439</v>
      </c>
      <c r="C1111" s="14" t="s">
        <v>672</v>
      </c>
      <c r="D1111" s="14" t="str">
        <f t="shared" si="16"/>
        <v>Error?</v>
      </c>
    </row>
    <row r="1112" spans="1:4" x14ac:dyDescent="0.2">
      <c r="A1112" s="55">
        <v>1051</v>
      </c>
      <c r="B1112" s="1231">
        <f>'Expenditures 15-22'!K39</f>
        <v>140831</v>
      </c>
      <c r="C1112" s="14" t="s">
        <v>672</v>
      </c>
      <c r="D1112" s="14" t="str">
        <f t="shared" si="16"/>
        <v>Error?</v>
      </c>
    </row>
    <row r="1113" spans="1:4" x14ac:dyDescent="0.2">
      <c r="A1113" s="55">
        <v>1052</v>
      </c>
      <c r="B1113" s="1231">
        <f>'Expenditures 15-22'!K40</f>
        <v>866</v>
      </c>
      <c r="C1113" s="14" t="s">
        <v>672</v>
      </c>
      <c r="D1113" s="14" t="str">
        <f t="shared" si="16"/>
        <v>Error?</v>
      </c>
    </row>
    <row r="1114" spans="1:4" x14ac:dyDescent="0.2">
      <c r="A1114" s="55">
        <v>1053</v>
      </c>
      <c r="B1114" s="1231">
        <f>'Expenditures 15-22'!K41</f>
        <v>78117</v>
      </c>
      <c r="C1114" s="14" t="s">
        <v>672</v>
      </c>
      <c r="D1114" s="14" t="str">
        <f t="shared" si="16"/>
        <v>Error?</v>
      </c>
    </row>
    <row r="1115" spans="1:4" x14ac:dyDescent="0.2">
      <c r="A1115" s="55">
        <v>1054</v>
      </c>
      <c r="B1115" s="1231">
        <f>'Expenditures 15-22'!K42</f>
        <v>720596</v>
      </c>
      <c r="C1115" s="14" t="s">
        <v>672</v>
      </c>
      <c r="D1115" s="14" t="str">
        <f t="shared" si="16"/>
        <v>Error?</v>
      </c>
    </row>
    <row r="1116" spans="1:4" x14ac:dyDescent="0.2">
      <c r="A1116" s="55">
        <v>1055</v>
      </c>
      <c r="B1116" s="1231">
        <f>'Expenditures 15-22'!K44</f>
        <v>29813</v>
      </c>
      <c r="C1116" s="14" t="s">
        <v>672</v>
      </c>
      <c r="D1116" s="14" t="str">
        <f t="shared" si="16"/>
        <v>Error?</v>
      </c>
    </row>
    <row r="1117" spans="1:4" x14ac:dyDescent="0.2">
      <c r="A1117" s="55">
        <v>1056</v>
      </c>
      <c r="B1117" s="1231">
        <f>'Expenditures 15-22'!K45</f>
        <v>860033</v>
      </c>
      <c r="C1117" s="14" t="s">
        <v>672</v>
      </c>
      <c r="D1117" s="14" t="str">
        <f t="shared" si="16"/>
        <v>Error?</v>
      </c>
    </row>
    <row r="1118" spans="1:4" x14ac:dyDescent="0.2">
      <c r="A1118" s="55">
        <v>1057</v>
      </c>
      <c r="B1118" s="1231">
        <f>'Expenditures 15-22'!K46</f>
        <v>12172</v>
      </c>
      <c r="C1118" s="14" t="s">
        <v>672</v>
      </c>
      <c r="D1118" s="14" t="str">
        <f t="shared" si="16"/>
        <v>Error?</v>
      </c>
    </row>
    <row r="1119" spans="1:4" x14ac:dyDescent="0.2">
      <c r="A1119" s="55">
        <v>1058</v>
      </c>
      <c r="B1119" s="1231">
        <f>'Expenditures 15-22'!K47</f>
        <v>902018</v>
      </c>
      <c r="C1119" s="14" t="s">
        <v>672</v>
      </c>
      <c r="D1119" s="14" t="str">
        <f t="shared" si="16"/>
        <v>Error?</v>
      </c>
    </row>
    <row r="1120" spans="1:4" x14ac:dyDescent="0.2">
      <c r="A1120" s="55">
        <v>1059</v>
      </c>
      <c r="B1120" s="1231">
        <f>'Expenditures 15-22'!K49</f>
        <v>29275</v>
      </c>
      <c r="C1120" s="14" t="s">
        <v>672</v>
      </c>
      <c r="D1120" s="14" t="str">
        <f t="shared" si="16"/>
        <v>Error?</v>
      </c>
    </row>
    <row r="1121" spans="1:4" x14ac:dyDescent="0.2">
      <c r="A1121" s="55">
        <v>1060</v>
      </c>
      <c r="B1121" s="1231">
        <f>'Expenditures 15-22'!K50</f>
        <v>209252</v>
      </c>
      <c r="C1121" s="14" t="s">
        <v>672</v>
      </c>
      <c r="D1121" s="14" t="str">
        <f t="shared" si="16"/>
        <v>Error?</v>
      </c>
    </row>
    <row r="1122" spans="1:4" x14ac:dyDescent="0.2">
      <c r="A1122" s="55">
        <v>1061</v>
      </c>
      <c r="B1122" s="1231">
        <f>'Expenditures 15-22'!K53</f>
        <v>325468</v>
      </c>
      <c r="C1122" s="14" t="s">
        <v>672</v>
      </c>
      <c r="D1122" s="14" t="str">
        <f t="shared" si="16"/>
        <v>Error?</v>
      </c>
    </row>
    <row r="1123" spans="1:4" x14ac:dyDescent="0.2">
      <c r="A1123" s="55">
        <v>1062</v>
      </c>
      <c r="B1123" s="1231">
        <f>'Expenditures 15-22'!K55</f>
        <v>729679</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729679</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259957</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462761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722718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2911</v>
      </c>
      <c r="C1136" s="14" t="s">
        <v>672</v>
      </c>
      <c r="D1136" s="14" t="str">
        <f t="shared" si="16"/>
        <v>Error?</v>
      </c>
    </row>
    <row r="1137" spans="1:4" x14ac:dyDescent="0.2">
      <c r="A1137" s="55">
        <v>1076</v>
      </c>
      <c r="B1137" s="1231">
        <f>'Expenditures 15-22'!K70</f>
        <v>6538</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9449</v>
      </c>
      <c r="C1141" s="14" t="s">
        <v>672</v>
      </c>
      <c r="D1141" s="14" t="str">
        <f t="shared" si="16"/>
        <v>Error?</v>
      </c>
    </row>
    <row r="1142" spans="1:4" x14ac:dyDescent="0.2">
      <c r="A1142" s="55">
        <v>1081</v>
      </c>
      <c r="B1142" s="1231">
        <f>'Expenditures 15-22'!K73</f>
        <v>83405</v>
      </c>
      <c r="C1142" s="14" t="s">
        <v>672</v>
      </c>
      <c r="D1142" s="14" t="str">
        <f t="shared" si="16"/>
        <v>Error?</v>
      </c>
    </row>
    <row r="1143" spans="1:4" x14ac:dyDescent="0.2">
      <c r="A1143" s="55">
        <v>1082</v>
      </c>
      <c r="B1143" s="1231">
        <f>'Expenditures 15-22'!K74</f>
        <v>3493333</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816389</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12077726</v>
      </c>
      <c r="C1152" s="14" t="s">
        <v>672</v>
      </c>
      <c r="D1152" s="14" t="str">
        <f t="shared" si="17"/>
        <v>Error?</v>
      </c>
    </row>
    <row r="1153" spans="1:4" x14ac:dyDescent="0.2">
      <c r="A1153" s="55">
        <v>1092</v>
      </c>
      <c r="B1153" s="1231">
        <f>'Expenditures 15-22'!K115</f>
        <v>127964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534624</v>
      </c>
      <c r="D1221" s="14" t="str">
        <f t="shared" si="18"/>
        <v>Error?</v>
      </c>
    </row>
    <row r="1222" spans="1:4" x14ac:dyDescent="0.2">
      <c r="A1222" s="83">
        <v>1161</v>
      </c>
      <c r="D1222" s="14" t="str">
        <f t="shared" si="18"/>
        <v>OK</v>
      </c>
    </row>
    <row r="1223" spans="1:4" x14ac:dyDescent="0.2">
      <c r="A1223" s="55">
        <v>1162</v>
      </c>
      <c r="B1223" s="1231">
        <f>'Expenditures 15-22'!C127</f>
        <v>534624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534624</v>
      </c>
      <c r="C1225" s="14" t="s">
        <v>672</v>
      </c>
      <c r="D1225" s="14" t="str">
        <f t="shared" si="18"/>
        <v>Error?</v>
      </c>
    </row>
    <row r="1226" spans="1:4" x14ac:dyDescent="0.2">
      <c r="A1226" s="55">
        <v>1165</v>
      </c>
      <c r="B1226" s="1231">
        <f>'Expenditures 15-22'!C150</f>
        <v>534624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94929</v>
      </c>
      <c r="D1229" s="14" t="str">
        <f t="shared" si="18"/>
        <v>Error?</v>
      </c>
    </row>
    <row r="1230" spans="1:4" x14ac:dyDescent="0.2">
      <c r="A1230" s="83">
        <v>1169</v>
      </c>
      <c r="D1230" s="14" t="str">
        <f t="shared" si="18"/>
        <v>OK</v>
      </c>
    </row>
    <row r="1231" spans="1:4" x14ac:dyDescent="0.2">
      <c r="A1231" s="55">
        <v>1170</v>
      </c>
      <c r="B1231" s="1231">
        <f>'Expenditures 15-22'!D127</f>
        <v>94929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94929</v>
      </c>
      <c r="C1233" s="14" t="s">
        <v>672</v>
      </c>
      <c r="D1233" s="14" t="str">
        <f t="shared" si="18"/>
        <v>Error?</v>
      </c>
    </row>
    <row r="1234" spans="1:4" x14ac:dyDescent="0.2">
      <c r="A1234" s="55">
        <v>1173</v>
      </c>
      <c r="B1234" s="1231">
        <f>'Expenditures 15-22'!D150</f>
        <v>94929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31222</v>
      </c>
      <c r="D1236" s="14" t="str">
        <f t="shared" si="18"/>
        <v>Error?</v>
      </c>
    </row>
    <row r="1237" spans="1:4" x14ac:dyDescent="0.2">
      <c r="A1237" s="55">
        <v>1176</v>
      </c>
      <c r="B1237" s="1231">
        <f>'Expenditures 15-22'!E124</f>
        <v>235293</v>
      </c>
      <c r="D1237" s="14" t="str">
        <f t="shared" si="18"/>
        <v>Error?</v>
      </c>
    </row>
    <row r="1238" spans="1:4" x14ac:dyDescent="0.2">
      <c r="A1238" s="83">
        <v>1177</v>
      </c>
      <c r="D1238" s="14" t="str">
        <f t="shared" si="18"/>
        <v>OK</v>
      </c>
    </row>
    <row r="1239" spans="1:4" x14ac:dyDescent="0.2">
      <c r="A1239" s="55">
        <v>1178</v>
      </c>
      <c r="B1239" s="1231">
        <f>'Expenditures 15-22'!E127</f>
        <v>266515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266515</v>
      </c>
      <c r="C1241" s="14" t="s">
        <v>672</v>
      </c>
      <c r="D1241" s="14" t="str">
        <f t="shared" si="18"/>
        <v>Error?</v>
      </c>
    </row>
    <row r="1242" spans="1:4" x14ac:dyDescent="0.2">
      <c r="A1242" s="55">
        <v>1181</v>
      </c>
      <c r="B1242" s="1231">
        <f>'Expenditures 15-22'!E150</f>
        <v>266515</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398265</v>
      </c>
      <c r="D1245" s="14" t="str">
        <f t="shared" si="18"/>
        <v>Error?</v>
      </c>
    </row>
    <row r="1246" spans="1:4" x14ac:dyDescent="0.2">
      <c r="A1246" s="83">
        <v>1185</v>
      </c>
      <c r="D1246" s="14" t="str">
        <f t="shared" si="18"/>
        <v>OK</v>
      </c>
    </row>
    <row r="1247" spans="1:4" x14ac:dyDescent="0.2">
      <c r="A1247" s="55">
        <v>1186</v>
      </c>
      <c r="B1247" s="1231">
        <f>'Expenditures 15-22'!F127</f>
        <v>398265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398265</v>
      </c>
      <c r="C1249" s="14" t="s">
        <v>672</v>
      </c>
      <c r="D1249" s="14" t="str">
        <f t="shared" si="18"/>
        <v>Error?</v>
      </c>
    </row>
    <row r="1250" spans="1:4" x14ac:dyDescent="0.2">
      <c r="A1250" s="55">
        <v>1189</v>
      </c>
      <c r="B1250" s="1231">
        <f>'Expenditures 15-22'!F150</f>
        <v>398265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65042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65042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65042</v>
      </c>
      <c r="C1258" s="14" t="s">
        <v>672</v>
      </c>
      <c r="D1258" s="14" t="str">
        <f t="shared" si="18"/>
        <v>Error?</v>
      </c>
    </row>
    <row r="1259" spans="1:4" x14ac:dyDescent="0.2">
      <c r="A1259" s="55">
        <v>1198</v>
      </c>
      <c r="B1259" s="1231">
        <f>'Expenditures 15-22'!G150</f>
        <v>65042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1961</v>
      </c>
      <c r="D1262" s="14" t="str">
        <f t="shared" si="18"/>
        <v>Error?</v>
      </c>
    </row>
    <row r="1263" spans="1:4" x14ac:dyDescent="0.2">
      <c r="A1263" s="83">
        <v>1202</v>
      </c>
      <c r="D1263" s="14" t="str">
        <f t="shared" si="18"/>
        <v>OK</v>
      </c>
    </row>
    <row r="1264" spans="1:4" x14ac:dyDescent="0.2">
      <c r="A1264" s="55">
        <v>1203</v>
      </c>
      <c r="B1264" s="1231">
        <f>'Expenditures 15-22'!H127</f>
        <v>1961</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1961</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1961</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31222</v>
      </c>
      <c r="C1275" s="14" t="s">
        <v>672</v>
      </c>
      <c r="D1275" s="14" t="str">
        <f t="shared" si="18"/>
        <v>Error?</v>
      </c>
    </row>
    <row r="1276" spans="1:4" x14ac:dyDescent="0.2">
      <c r="A1276" s="55">
        <v>1215</v>
      </c>
      <c r="B1276" s="1231">
        <f>'Expenditures 15-22'!K124</f>
        <v>1330114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1361336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1361336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1361336</v>
      </c>
      <c r="C1288" s="14" t="s">
        <v>672</v>
      </c>
      <c r="D1288" s="14" t="str">
        <f t="shared" si="19"/>
        <v>Error?</v>
      </c>
    </row>
    <row r="1289" spans="1:4" x14ac:dyDescent="0.2">
      <c r="A1289" s="55">
        <v>1228</v>
      </c>
      <c r="B1289" s="1231">
        <f>'Expenditures 15-22'!K151</f>
        <v>-116769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142833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1140394</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1283227</v>
      </c>
      <c r="C1317" s="14" t="s">
        <v>672</v>
      </c>
      <c r="D1317" s="14" t="str">
        <f t="shared" si="19"/>
        <v>Error?</v>
      </c>
    </row>
    <row r="1318" spans="1:4" x14ac:dyDescent="0.2">
      <c r="A1318" s="55">
        <v>1257</v>
      </c>
      <c r="B1318" s="1231">
        <f>'Expenditures 15-22'!H168</f>
        <v>1283227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142833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1140394</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1283227</v>
      </c>
      <c r="C1331" s="14" t="s">
        <v>672</v>
      </c>
      <c r="D1331" s="14" t="str">
        <f t="shared" si="19"/>
        <v>Error?</v>
      </c>
    </row>
    <row r="1332" spans="1:4" x14ac:dyDescent="0.2">
      <c r="A1332" s="55">
        <v>1271</v>
      </c>
      <c r="B1332" s="1231">
        <f>'Expenditures 15-22'!K168</f>
        <v>1283227</v>
      </c>
      <c r="C1332" s="14" t="s">
        <v>672</v>
      </c>
      <c r="D1332" s="14" t="str">
        <f t="shared" si="19"/>
        <v>Error?</v>
      </c>
    </row>
    <row r="1333" spans="1:4" x14ac:dyDescent="0.2">
      <c r="A1333" s="55">
        <v>1272</v>
      </c>
      <c r="B1333" s="1231">
        <f>'Expenditures 15-22'!K169</f>
        <v>-56111</v>
      </c>
      <c r="C1333" s="14" t="s">
        <v>672</v>
      </c>
      <c r="D1333" s="14" t="str">
        <f t="shared" si="19"/>
        <v>Error?</v>
      </c>
    </row>
    <row r="1334" spans="1:4" x14ac:dyDescent="0.2">
      <c r="A1334" s="83">
        <v>1273</v>
      </c>
      <c r="D1334" s="14" t="str">
        <f t="shared" si="19"/>
        <v>OK</v>
      </c>
    </row>
    <row r="1335" spans="1:4" x14ac:dyDescent="0.2">
      <c r="A1335" s="55">
        <v>1274</v>
      </c>
      <c r="B1335" s="1231">
        <f>'Expenditures 15-22'!C176</f>
        <v>399008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399008</v>
      </c>
      <c r="C1339" s="14" t="s">
        <v>672</v>
      </c>
      <c r="D1339" s="14" t="str">
        <f t="shared" si="19"/>
        <v>Error?</v>
      </c>
    </row>
    <row r="1340" spans="1:4" x14ac:dyDescent="0.2">
      <c r="A1340" s="55">
        <v>1279</v>
      </c>
      <c r="B1340" s="1231">
        <f>'Expenditures 15-22'!C204</f>
        <v>399008</v>
      </c>
      <c r="C1340" s="14" t="s">
        <v>672</v>
      </c>
      <c r="D1340" s="14" t="str">
        <f t="shared" si="19"/>
        <v>Error?</v>
      </c>
    </row>
    <row r="1341" spans="1:4" x14ac:dyDescent="0.2">
      <c r="A1341" s="55">
        <v>1280</v>
      </c>
      <c r="B1341" s="1231">
        <f>'Expenditures 15-22'!D176</f>
        <v>32514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32514</v>
      </c>
      <c r="C1345" s="14" t="s">
        <v>672</v>
      </c>
      <c r="D1345" s="14" t="str">
        <f t="shared" si="20"/>
        <v>Error?</v>
      </c>
    </row>
    <row r="1346" spans="1:4" x14ac:dyDescent="0.2">
      <c r="A1346" s="55">
        <v>1285</v>
      </c>
      <c r="B1346" s="1231">
        <f>'Expenditures 15-22'!D204</f>
        <v>32514</v>
      </c>
      <c r="C1346" s="14" t="s">
        <v>672</v>
      </c>
      <c r="D1346" s="14" t="str">
        <f t="shared" si="20"/>
        <v>Error?</v>
      </c>
    </row>
    <row r="1347" spans="1:4" x14ac:dyDescent="0.2">
      <c r="A1347" s="55">
        <v>1286</v>
      </c>
      <c r="B1347" s="1231">
        <f>'Expenditures 15-22'!E176</f>
        <v>35039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35039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35039</v>
      </c>
      <c r="C1353" s="14" t="s">
        <v>672</v>
      </c>
      <c r="D1353" s="14" t="str">
        <f t="shared" si="20"/>
        <v>Error?</v>
      </c>
    </row>
    <row r="1354" spans="1:4" x14ac:dyDescent="0.2">
      <c r="A1354" s="55">
        <v>1293</v>
      </c>
      <c r="B1354" s="1231">
        <f>'Expenditures 15-22'!F176</f>
        <v>85650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85650</v>
      </c>
      <c r="C1358" s="14" t="s">
        <v>672</v>
      </c>
      <c r="D1358" s="14" t="str">
        <f t="shared" si="20"/>
        <v>Error?</v>
      </c>
    </row>
    <row r="1359" spans="1:4" x14ac:dyDescent="0.2">
      <c r="A1359" s="55">
        <v>1298</v>
      </c>
      <c r="B1359" s="1231">
        <f>'Expenditures 15-22'!F204</f>
        <v>85650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6437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6437</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425960</v>
      </c>
      <c r="C1375" s="14" t="s">
        <v>672</v>
      </c>
      <c r="D1375" s="14" t="str">
        <f t="shared" si="20"/>
        <v>Error?</v>
      </c>
    </row>
    <row r="1376" spans="1:4" x14ac:dyDescent="0.2">
      <c r="A1376" s="55">
        <v>1315</v>
      </c>
      <c r="B1376" s="1231">
        <f>'Expenditures 15-22'!H204</f>
        <v>432397</v>
      </c>
      <c r="C1376" s="14" t="s">
        <v>672</v>
      </c>
      <c r="D1376" s="14" t="str">
        <f t="shared" si="20"/>
        <v>Error?</v>
      </c>
    </row>
    <row r="1377" spans="1:4" x14ac:dyDescent="0.2">
      <c r="A1377" s="55">
        <v>1316</v>
      </c>
      <c r="B1377" s="1231">
        <f>'Expenditures 15-22'!K176</f>
        <v>558648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558648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425960</v>
      </c>
      <c r="C1387" s="14" t="s">
        <v>672</v>
      </c>
      <c r="D1387" s="14" t="str">
        <f t="shared" si="20"/>
        <v>Error?</v>
      </c>
    </row>
    <row r="1388" spans="1:4" x14ac:dyDescent="0.2">
      <c r="A1388" s="55">
        <v>1327</v>
      </c>
      <c r="B1388" s="1231">
        <f>'Expenditures 15-22'!K204</f>
        <v>984608</v>
      </c>
      <c r="C1388" s="14" t="s">
        <v>672</v>
      </c>
      <c r="D1388" s="14" t="str">
        <f t="shared" si="20"/>
        <v>Error?</v>
      </c>
    </row>
    <row r="1389" spans="1:4" x14ac:dyDescent="0.2">
      <c r="A1389" s="55">
        <v>1328</v>
      </c>
      <c r="B1389" s="1231">
        <f>'Expenditures 15-22'!K205</f>
        <v>981964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4340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2110</v>
      </c>
      <c r="D1407" s="14" t="str">
        <f t="shared" ref="D1407:D1470" si="21">IF(ISBLANK(B1407),"OK",IF(A1407-B1407=0,"OK","Error?"))</f>
        <v>Error?</v>
      </c>
    </row>
    <row r="1408" spans="1:4" x14ac:dyDescent="0.2">
      <c r="A1408" s="55">
        <v>1347</v>
      </c>
      <c r="B1408" s="1231">
        <f>'Expenditures 15-22'!D217</f>
        <v>18218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183034</v>
      </c>
      <c r="C1410" s="14" t="s">
        <v>672</v>
      </c>
      <c r="D1410" s="14" t="str">
        <f t="shared" si="21"/>
        <v>Error?</v>
      </c>
    </row>
    <row r="1411" spans="1:4" x14ac:dyDescent="0.2">
      <c r="A1411" s="55">
        <v>1350</v>
      </c>
      <c r="B1411" s="1231">
        <f>'Expenditures 15-22'!D226</f>
        <v>1430</v>
      </c>
      <c r="D1411" s="14" t="str">
        <f t="shared" si="21"/>
        <v>Error?</v>
      </c>
    </row>
    <row r="1412" spans="1:4" x14ac:dyDescent="0.2">
      <c r="A1412" s="55">
        <v>1351</v>
      </c>
      <c r="B1412" s="1231">
        <f>'Expenditures 15-22'!D227</f>
        <v>7231</v>
      </c>
      <c r="D1412" s="14" t="str">
        <f t="shared" si="21"/>
        <v>Error?</v>
      </c>
    </row>
    <row r="1413" spans="1:4" x14ac:dyDescent="0.2">
      <c r="A1413" s="55">
        <v>1352</v>
      </c>
      <c r="B1413" s="1231">
        <f>'Expenditures 15-22'!D228</f>
        <v>11268</v>
      </c>
      <c r="D1413" s="14" t="str">
        <f t="shared" si="21"/>
        <v>Error?</v>
      </c>
    </row>
    <row r="1414" spans="1:4" x14ac:dyDescent="0.2">
      <c r="A1414" s="55">
        <v>1353</v>
      </c>
      <c r="B1414" s="1231">
        <f>'Expenditures 15-22'!D229</f>
        <v>1537</v>
      </c>
      <c r="D1414" s="14" t="str">
        <f t="shared" si="21"/>
        <v>Error?</v>
      </c>
    </row>
    <row r="1415" spans="1:4" x14ac:dyDescent="0.2">
      <c r="A1415" s="55">
        <v>1354</v>
      </c>
      <c r="B1415" s="1231">
        <f>'Expenditures 15-22'!D230</f>
        <v>11</v>
      </c>
      <c r="D1415" s="14" t="str">
        <f t="shared" si="21"/>
        <v>Error?</v>
      </c>
    </row>
    <row r="1416" spans="1:4" x14ac:dyDescent="0.2">
      <c r="A1416" s="55">
        <v>1355</v>
      </c>
      <c r="B1416" s="1231">
        <f>'Expenditures 15-22'!D231</f>
        <v>8890</v>
      </c>
      <c r="D1416" s="14" t="str">
        <f t="shared" si="21"/>
        <v>Error?</v>
      </c>
    </row>
    <row r="1417" spans="1:4" x14ac:dyDescent="0.2">
      <c r="A1417" s="55">
        <v>1356</v>
      </c>
      <c r="B1417" s="1231">
        <f>'Expenditures 15-22'!D232</f>
        <v>30367</v>
      </c>
      <c r="C1417" s="14" t="s">
        <v>672</v>
      </c>
      <c r="D1417" s="14" t="str">
        <f t="shared" si="21"/>
        <v>Error?</v>
      </c>
    </row>
    <row r="1418" spans="1:4" x14ac:dyDescent="0.2">
      <c r="A1418" s="55">
        <v>1357</v>
      </c>
      <c r="B1418" s="1231">
        <f>'Expenditures 15-22'!D234</f>
        <v>47</v>
      </c>
      <c r="D1418" s="14" t="str">
        <f t="shared" si="21"/>
        <v>Error?</v>
      </c>
    </row>
    <row r="1419" spans="1:4" x14ac:dyDescent="0.2">
      <c r="A1419" s="55">
        <v>1358</v>
      </c>
      <c r="B1419" s="1231">
        <f>'Expenditures 15-22'!D235</f>
        <v>47504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47551</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9030</v>
      </c>
      <c r="D1423" s="14" t="str">
        <f t="shared" si="21"/>
        <v>Error?</v>
      </c>
    </row>
    <row r="1424" spans="1:4" x14ac:dyDescent="0.2">
      <c r="A1424" s="55">
        <v>1363</v>
      </c>
      <c r="B1424" s="1231">
        <f>'Expenditures 15-22'!D251</f>
        <v>9030</v>
      </c>
      <c r="C1424" s="14" t="s">
        <v>672</v>
      </c>
      <c r="D1424" s="14" t="str">
        <f t="shared" si="21"/>
        <v>Error?</v>
      </c>
    </row>
    <row r="1425" spans="1:4" x14ac:dyDescent="0.2">
      <c r="A1425" s="55">
        <v>1364</v>
      </c>
      <c r="B1425" s="1231">
        <f>'Expenditures 15-22'!D253</f>
        <v>30747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30747</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19672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94337</v>
      </c>
      <c r="D1431" s="14" t="str">
        <f t="shared" si="21"/>
        <v>Error?</v>
      </c>
    </row>
    <row r="1432" spans="1:4" x14ac:dyDescent="0.2">
      <c r="A1432" s="55">
        <v>1371</v>
      </c>
      <c r="B1432" s="1231">
        <f>'Expenditures 15-22'!D261</f>
        <v>69606</v>
      </c>
      <c r="D1432" s="14" t="str">
        <f t="shared" si="21"/>
        <v>Error?</v>
      </c>
    </row>
    <row r="1433" spans="1:4" x14ac:dyDescent="0.2">
      <c r="A1433" s="55">
        <v>1372</v>
      </c>
      <c r="B1433" s="1231">
        <f>'Expenditures 15-22'!D262</f>
        <v>32232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215847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195</v>
      </c>
      <c r="D1439" s="14" t="str">
        <f t="shared" si="21"/>
        <v>Error?</v>
      </c>
    </row>
    <row r="1440" spans="1:4" x14ac:dyDescent="0.2">
      <c r="A1440" s="55">
        <v>1379</v>
      </c>
      <c r="B1440" s="1231">
        <f>'Expenditures 15-22'!D269</f>
        <v>57</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252</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333794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516828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4340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2110</v>
      </c>
      <c r="C1471" s="14" t="s">
        <v>672</v>
      </c>
      <c r="D1471" s="14" t="str">
        <f t="shared" ref="D1471:D1534" si="22">IF(ISBLANK(B1471),"OK",IF(A1471-B1471=0,"OK","Error?"))</f>
        <v>Error?</v>
      </c>
    </row>
    <row r="1472" spans="1:4" x14ac:dyDescent="0.2">
      <c r="A1472" s="55">
        <v>1411</v>
      </c>
      <c r="B1472" s="1231">
        <f>'Expenditures 15-22'!K217</f>
        <v>18218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183034</v>
      </c>
      <c r="C1474" s="14" t="s">
        <v>672</v>
      </c>
      <c r="D1474" s="14" t="str">
        <f t="shared" si="22"/>
        <v>Error?</v>
      </c>
    </row>
    <row r="1475" spans="1:4" x14ac:dyDescent="0.2">
      <c r="A1475" s="55">
        <v>1414</v>
      </c>
      <c r="B1475" s="1231">
        <f>'Expenditures 15-22'!K226</f>
        <v>1430</v>
      </c>
      <c r="C1475" s="14" t="s">
        <v>672</v>
      </c>
      <c r="D1475" s="14" t="str">
        <f t="shared" si="22"/>
        <v>Error?</v>
      </c>
    </row>
    <row r="1476" spans="1:4" x14ac:dyDescent="0.2">
      <c r="A1476" s="55">
        <v>1415</v>
      </c>
      <c r="B1476" s="1231">
        <f>'Expenditures 15-22'!K227</f>
        <v>7231</v>
      </c>
      <c r="C1476" s="14" t="s">
        <v>672</v>
      </c>
      <c r="D1476" s="14" t="str">
        <f t="shared" si="22"/>
        <v>Error?</v>
      </c>
    </row>
    <row r="1477" spans="1:4" x14ac:dyDescent="0.2">
      <c r="A1477" s="55">
        <v>1416</v>
      </c>
      <c r="B1477" s="1231">
        <f>'Expenditures 15-22'!K228</f>
        <v>11268</v>
      </c>
      <c r="C1477" s="14" t="s">
        <v>672</v>
      </c>
      <c r="D1477" s="14" t="str">
        <f t="shared" si="22"/>
        <v>Error?</v>
      </c>
    </row>
    <row r="1478" spans="1:4" x14ac:dyDescent="0.2">
      <c r="A1478" s="55">
        <v>1417</v>
      </c>
      <c r="B1478" s="1231">
        <f>'Expenditures 15-22'!K229</f>
        <v>1537</v>
      </c>
      <c r="C1478" s="14" t="s">
        <v>672</v>
      </c>
      <c r="D1478" s="14" t="str">
        <f t="shared" si="22"/>
        <v>Error?</v>
      </c>
    </row>
    <row r="1479" spans="1:4" x14ac:dyDescent="0.2">
      <c r="A1479" s="55">
        <v>1418</v>
      </c>
      <c r="B1479" s="1231">
        <f>'Expenditures 15-22'!K230</f>
        <v>11</v>
      </c>
      <c r="C1479" s="14" t="s">
        <v>672</v>
      </c>
      <c r="D1479" s="14" t="str">
        <f t="shared" si="22"/>
        <v>Error?</v>
      </c>
    </row>
    <row r="1480" spans="1:4" x14ac:dyDescent="0.2">
      <c r="A1480" s="55">
        <v>1419</v>
      </c>
      <c r="B1480" s="1231">
        <f>'Expenditures 15-22'!K231</f>
        <v>8890</v>
      </c>
      <c r="C1480" s="14" t="s">
        <v>672</v>
      </c>
      <c r="D1480" s="14" t="str">
        <f t="shared" si="22"/>
        <v>Error?</v>
      </c>
    </row>
    <row r="1481" spans="1:4" x14ac:dyDescent="0.2">
      <c r="A1481" s="55">
        <v>1420</v>
      </c>
      <c r="B1481" s="1231">
        <f>'Expenditures 15-22'!K232</f>
        <v>30367</v>
      </c>
      <c r="C1481" s="14" t="s">
        <v>672</v>
      </c>
      <c r="D1481" s="14" t="str">
        <f t="shared" si="22"/>
        <v>Error?</v>
      </c>
    </row>
    <row r="1482" spans="1:4" x14ac:dyDescent="0.2">
      <c r="A1482" s="55">
        <v>1421</v>
      </c>
      <c r="B1482" s="1231">
        <f>'Expenditures 15-22'!K234</f>
        <v>47</v>
      </c>
      <c r="C1482" s="14" t="s">
        <v>672</v>
      </c>
      <c r="D1482" s="14" t="str">
        <f t="shared" si="22"/>
        <v>Error?</v>
      </c>
    </row>
    <row r="1483" spans="1:4" x14ac:dyDescent="0.2">
      <c r="A1483" s="55">
        <v>1422</v>
      </c>
      <c r="B1483" s="1231">
        <f>'Expenditures 15-22'!K235</f>
        <v>47504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47551</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9030</v>
      </c>
      <c r="C1487" s="14" t="s">
        <v>672</v>
      </c>
      <c r="D1487" s="14" t="str">
        <f t="shared" si="22"/>
        <v>Error?</v>
      </c>
    </row>
    <row r="1488" spans="1:4" x14ac:dyDescent="0.2">
      <c r="A1488" s="55">
        <v>1427</v>
      </c>
      <c r="B1488" s="1231">
        <f>'Expenditures 15-22'!K251</f>
        <v>9030</v>
      </c>
      <c r="C1488" s="14" t="s">
        <v>672</v>
      </c>
      <c r="D1488" s="14" t="str">
        <f t="shared" si="22"/>
        <v>Error?</v>
      </c>
    </row>
    <row r="1489" spans="1:4" x14ac:dyDescent="0.2">
      <c r="A1489" s="55">
        <v>1428</v>
      </c>
      <c r="B1489" s="1231">
        <f>'Expenditures 15-22'!K253</f>
        <v>30747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30747</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19672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94337</v>
      </c>
      <c r="C1495" s="14" t="s">
        <v>672</v>
      </c>
      <c r="D1495" s="14" t="str">
        <f t="shared" si="22"/>
        <v>Error?</v>
      </c>
    </row>
    <row r="1496" spans="1:4" x14ac:dyDescent="0.2">
      <c r="A1496" s="55">
        <v>1435</v>
      </c>
      <c r="B1496" s="1231">
        <f>'Expenditures 15-22'!K261</f>
        <v>69606</v>
      </c>
      <c r="C1496" s="14" t="s">
        <v>672</v>
      </c>
      <c r="D1496" s="14" t="str">
        <f t="shared" si="22"/>
        <v>Error?</v>
      </c>
    </row>
    <row r="1497" spans="1:4" x14ac:dyDescent="0.2">
      <c r="A1497" s="55">
        <v>1436</v>
      </c>
      <c r="B1497" s="1231">
        <f>'Expenditures 15-22'!K262</f>
        <v>32232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215847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195</v>
      </c>
      <c r="C1503" s="14" t="s">
        <v>672</v>
      </c>
      <c r="D1503" s="14" t="str">
        <f t="shared" si="22"/>
        <v>Error?</v>
      </c>
    </row>
    <row r="1504" spans="1:4" x14ac:dyDescent="0.2">
      <c r="A1504" s="55">
        <v>1443</v>
      </c>
      <c r="B1504" s="1231">
        <f>'Expenditures 15-22'!K269</f>
        <v>57</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252</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333794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516828</v>
      </c>
      <c r="C1517" s="14" t="s">
        <v>672</v>
      </c>
      <c r="D1517" s="14" t="str">
        <f t="shared" si="22"/>
        <v>Error?</v>
      </c>
    </row>
    <row r="1518" spans="1:4" x14ac:dyDescent="0.2">
      <c r="A1518" s="55">
        <v>1457</v>
      </c>
      <c r="B1518" s="1231">
        <f>'Expenditures 15-22'!K289</f>
        <v>-1704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4206748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4344702</v>
      </c>
      <c r="C1630" s="14" t="s">
        <v>672</v>
      </c>
      <c r="D1630" s="14" t="str">
        <f t="shared" si="24"/>
        <v>Error?</v>
      </c>
    </row>
    <row r="1631" spans="1:4" x14ac:dyDescent="0.2">
      <c r="A1631" s="55">
        <v>1570</v>
      </c>
      <c r="B1631" s="1231">
        <f>'Acct Summary 7-8'!D79</f>
        <v>1542392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1425696</v>
      </c>
      <c r="C1644" s="14" t="s">
        <v>672</v>
      </c>
      <c r="D1644" s="14" t="str">
        <f t="shared" si="24"/>
        <v>Error?</v>
      </c>
    </row>
    <row r="1645" spans="1:4" x14ac:dyDescent="0.2">
      <c r="A1645" s="55">
        <v>1584</v>
      </c>
      <c r="B1645" s="1231">
        <f>'Acct Summary 7-8'!E79</f>
        <v>726954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670843</v>
      </c>
      <c r="C1658" s="14" t="s">
        <v>672</v>
      </c>
      <c r="D1658" s="14" t="str">
        <f t="shared" si="24"/>
        <v>Error?</v>
      </c>
    </row>
    <row r="1659" spans="1:4" x14ac:dyDescent="0.2">
      <c r="A1659" s="55">
        <v>1598</v>
      </c>
      <c r="B1659" s="1231">
        <f>'Acct Summary 7-8'!F79</f>
        <v>2070409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3052373</v>
      </c>
      <c r="C1672" s="14" t="s">
        <v>672</v>
      </c>
      <c r="D1672" s="14" t="str">
        <f t="shared" si="25"/>
        <v>Error?</v>
      </c>
    </row>
    <row r="1673" spans="1:4" x14ac:dyDescent="0.2">
      <c r="A1673" s="55">
        <v>1612</v>
      </c>
      <c r="B1673" s="1231">
        <f>'Acct Summary 7-8'!G79</f>
        <v>271706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270002</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5931041</v>
      </c>
      <c r="C1744" s="14" t="s">
        <v>672</v>
      </c>
      <c r="D1744" s="14" t="str">
        <f t="shared" si="26"/>
        <v>Error?</v>
      </c>
    </row>
    <row r="1745" spans="1:5" x14ac:dyDescent="0.2">
      <c r="A1745" s="55">
        <v>1684</v>
      </c>
      <c r="B1745" s="1231">
        <f>'Tax Sched 24'!B5</f>
        <v>1112324</v>
      </c>
      <c r="C1745" s="14" t="s">
        <v>672</v>
      </c>
      <c r="D1745" s="14" t="str">
        <f t="shared" si="26"/>
        <v>Error?</v>
      </c>
    </row>
    <row r="1746" spans="1:5" x14ac:dyDescent="0.2">
      <c r="A1746" s="55">
        <v>1685</v>
      </c>
      <c r="B1746" s="1231">
        <f>'Tax Sched 24'!B6</f>
        <v>1223160</v>
      </c>
      <c r="C1746" s="14" t="s">
        <v>672</v>
      </c>
      <c r="D1746" s="14" t="str">
        <f t="shared" si="26"/>
        <v>Error?</v>
      </c>
    </row>
    <row r="1747" spans="1:5" x14ac:dyDescent="0.2">
      <c r="A1747" s="55">
        <v>1686</v>
      </c>
      <c r="B1747" s="1231">
        <f>'Tax Sched 24'!B7</f>
        <v>1489612</v>
      </c>
      <c r="C1747" s="14" t="s">
        <v>672</v>
      </c>
      <c r="D1747" s="14" t="str">
        <f t="shared" si="26"/>
        <v>Error?</v>
      </c>
    </row>
    <row r="1748" spans="1:5" x14ac:dyDescent="0.2">
      <c r="A1748" s="55">
        <v>1687</v>
      </c>
      <c r="B1748" s="1231">
        <f>'Tax Sched 24'!B8</f>
        <v>195176</v>
      </c>
      <c r="C1748" s="14" t="s">
        <v>672</v>
      </c>
      <c r="D1748" s="14" t="str">
        <f t="shared" si="26"/>
        <v>Error?</v>
      </c>
    </row>
    <row r="1749" spans="1:5" x14ac:dyDescent="0.2">
      <c r="A1749" s="55">
        <v>1688</v>
      </c>
      <c r="B1749" s="1231">
        <f>'Tax Sched 24'!B10</f>
        <v>42677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87716</v>
      </c>
      <c r="C1752" s="14" t="s">
        <v>672</v>
      </c>
      <c r="D1752" s="14" t="str">
        <f t="shared" si="26"/>
        <v>Error?</v>
      </c>
    </row>
    <row r="1753" spans="1:5" x14ac:dyDescent="0.2">
      <c r="A1753" s="55">
        <v>1692</v>
      </c>
      <c r="B1753" s="1231">
        <f>'Tax Sched 24'!B12</f>
        <v>105057</v>
      </c>
      <c r="C1753" s="14" t="s">
        <v>672</v>
      </c>
      <c r="D1753" s="14" t="str">
        <f t="shared" si="26"/>
        <v>Error?</v>
      </c>
    </row>
    <row r="1754" spans="1:5" x14ac:dyDescent="0.2">
      <c r="A1754" s="55">
        <v>1693</v>
      </c>
      <c r="B1754" s="1231">
        <f>'Tax Sched 24'!B14</f>
        <v>315272</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10873779</v>
      </c>
      <c r="C1759" s="14" t="s">
        <v>672</v>
      </c>
      <c r="D1759" s="14" t="str">
        <f t="shared" si="26"/>
        <v>Error?</v>
      </c>
    </row>
    <row r="1760" spans="1:5" x14ac:dyDescent="0.2">
      <c r="A1760" s="55">
        <v>1699</v>
      </c>
      <c r="B1760" s="1231">
        <f>'Tax Sched 24'!D4</f>
        <v>2798768</v>
      </c>
      <c r="C1760" s="14" t="s">
        <v>672</v>
      </c>
      <c r="D1760" s="14" t="str">
        <f t="shared" si="26"/>
        <v>Error?</v>
      </c>
    </row>
    <row r="1761" spans="1:5" x14ac:dyDescent="0.2">
      <c r="A1761" s="55">
        <v>1700</v>
      </c>
      <c r="B1761" s="1231">
        <f>'Tax Sched 24'!D5</f>
        <v>524770</v>
      </c>
      <c r="C1761" s="14" t="s">
        <v>672</v>
      </c>
      <c r="D1761" s="14" t="str">
        <f t="shared" si="26"/>
        <v>Error?</v>
      </c>
    </row>
    <row r="1762" spans="1:5" s="80" customFormat="1" x14ac:dyDescent="0.2">
      <c r="A1762" s="55">
        <v>1701</v>
      </c>
      <c r="B1762" s="1231">
        <f>'Tax Sched 24'!D6</f>
        <v>568619</v>
      </c>
      <c r="C1762" s="14" t="s">
        <v>672</v>
      </c>
      <c r="D1762" s="14" t="str">
        <f t="shared" si="26"/>
        <v>Error?</v>
      </c>
      <c r="E1762" s="81"/>
    </row>
    <row r="1763" spans="1:5" x14ac:dyDescent="0.2">
      <c r="A1763" s="55">
        <v>1702</v>
      </c>
      <c r="B1763" s="1231">
        <f>'Tax Sched 24'!D7</f>
        <v>663310</v>
      </c>
      <c r="C1763" s="14" t="s">
        <v>672</v>
      </c>
      <c r="D1763" s="14" t="str">
        <f t="shared" si="26"/>
        <v>Error?</v>
      </c>
    </row>
    <row r="1764" spans="1:5" x14ac:dyDescent="0.2">
      <c r="A1764" s="55">
        <v>1703</v>
      </c>
      <c r="B1764" s="1231">
        <f>'Tax Sched 24'!D8</f>
        <v>83476</v>
      </c>
      <c r="C1764" s="14" t="s">
        <v>672</v>
      </c>
      <c r="D1764" s="14" t="str">
        <f t="shared" si="26"/>
        <v>Error?</v>
      </c>
    </row>
    <row r="1765" spans="1:5" x14ac:dyDescent="0.2">
      <c r="A1765" s="55">
        <v>1704</v>
      </c>
      <c r="B1765" s="1231">
        <f>'Tax Sched 24'!D10</f>
        <v>18669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39777</v>
      </c>
      <c r="C1768" s="14" t="s">
        <v>672</v>
      </c>
      <c r="D1768" s="14" t="str">
        <f t="shared" si="26"/>
        <v>Error?</v>
      </c>
    </row>
    <row r="1769" spans="1:5" x14ac:dyDescent="0.2">
      <c r="A1769" s="55">
        <v>1708</v>
      </c>
      <c r="B1769" s="1231">
        <f>'Tax Sched 24'!D12</f>
        <v>46488</v>
      </c>
      <c r="C1769" s="14" t="s">
        <v>672</v>
      </c>
      <c r="D1769" s="14" t="str">
        <f t="shared" si="26"/>
        <v>Error?</v>
      </c>
    </row>
    <row r="1770" spans="1:5" x14ac:dyDescent="0.2">
      <c r="A1770" s="55">
        <v>1709</v>
      </c>
      <c r="B1770" s="1231">
        <f>'Tax Sched 24'!D14</f>
        <v>139811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5026834</v>
      </c>
      <c r="C1775" s="14" t="s">
        <v>672</v>
      </c>
      <c r="D1775" s="14" t="str">
        <f t="shared" si="26"/>
        <v>Error?</v>
      </c>
    </row>
    <row r="1776" spans="1:5" x14ac:dyDescent="0.2">
      <c r="A1776" s="55">
        <v>1715</v>
      </c>
      <c r="B1776" s="1231">
        <f>'Tax Sched 24'!C4</f>
        <v>3132273</v>
      </c>
      <c r="D1776" s="14" t="str">
        <f t="shared" si="26"/>
        <v>Error?</v>
      </c>
    </row>
    <row r="1777" spans="1:4" x14ac:dyDescent="0.2">
      <c r="A1777" s="55">
        <v>1716</v>
      </c>
      <c r="B1777" s="1231">
        <f>'Tax Sched 24'!C5</f>
        <v>587554</v>
      </c>
      <c r="D1777" s="14" t="str">
        <f t="shared" si="26"/>
        <v>Error?</v>
      </c>
    </row>
    <row r="1778" spans="1:4" x14ac:dyDescent="0.2">
      <c r="A1778" s="55">
        <v>1717</v>
      </c>
      <c r="B1778" s="1231">
        <f>'Tax Sched 24'!C6</f>
        <v>654541</v>
      </c>
      <c r="D1778" s="14" t="str">
        <f t="shared" si="26"/>
        <v>Error?</v>
      </c>
    </row>
    <row r="1779" spans="1:4" x14ac:dyDescent="0.2">
      <c r="A1779" s="55">
        <v>1718</v>
      </c>
      <c r="B1779" s="1231">
        <f>'Tax Sched 24'!C7</f>
        <v>826302</v>
      </c>
      <c r="D1779" s="14" t="str">
        <f t="shared" si="26"/>
        <v>Error?</v>
      </c>
    </row>
    <row r="1780" spans="1:4" x14ac:dyDescent="0.2">
      <c r="A1780" s="55">
        <v>1719</v>
      </c>
      <c r="B1780" s="1231">
        <f>'Tax Sched 24'!C8</f>
        <v>111700</v>
      </c>
      <c r="D1780" s="14" t="str">
        <f t="shared" si="26"/>
        <v>Error?</v>
      </c>
    </row>
    <row r="1781" spans="1:4" x14ac:dyDescent="0.2">
      <c r="A1781" s="55">
        <v>1720</v>
      </c>
      <c r="B1781" s="1231">
        <f>'Tax Sched 24'!C10</f>
        <v>24008</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47939</v>
      </c>
      <c r="D1784" s="14" t="str">
        <f t="shared" si="26"/>
        <v>Error?</v>
      </c>
    </row>
    <row r="1785" spans="1:4" x14ac:dyDescent="0.2">
      <c r="A1785" s="55">
        <v>1724</v>
      </c>
      <c r="B1785" s="1231">
        <f>'Tax Sched 24'!C12</f>
        <v>58569</v>
      </c>
      <c r="D1785" s="14" t="str">
        <f t="shared" si="26"/>
        <v>Error?</v>
      </c>
    </row>
    <row r="1786" spans="1:4" x14ac:dyDescent="0.2">
      <c r="A1786" s="55">
        <v>1725</v>
      </c>
      <c r="B1786" s="1231">
        <f>'Tax Sched 24'!C14</f>
        <v>175461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5846945</v>
      </c>
      <c r="C1791" s="14" t="s">
        <v>672</v>
      </c>
      <c r="D1791" s="14" t="str">
        <f t="shared" ref="D1791:D1854" si="27">IF(ISBLANK(B1791),"OK",IF(A1791-B1791=0,"OK","Error?"))</f>
        <v>Error?</v>
      </c>
    </row>
    <row r="1792" spans="1:4" x14ac:dyDescent="0.2">
      <c r="A1792" s="55">
        <v>1731</v>
      </c>
      <c r="B1792" s="1231">
        <f>'Tax Sched 24'!F4</f>
        <v>2734458</v>
      </c>
      <c r="C1792" s="14" t="s">
        <v>672</v>
      </c>
      <c r="D1792" s="14" t="str">
        <f t="shared" si="27"/>
        <v>Error?</v>
      </c>
    </row>
    <row r="1793" spans="1:4" x14ac:dyDescent="0.2">
      <c r="A1793" s="55">
        <v>1732</v>
      </c>
      <c r="B1793" s="1231">
        <f>'Tax Sched 24'!F5</f>
        <v>512926</v>
      </c>
      <c r="C1793" s="14" t="s">
        <v>672</v>
      </c>
      <c r="D1793" s="14" t="str">
        <f t="shared" si="27"/>
        <v>Error?</v>
      </c>
    </row>
    <row r="1794" spans="1:4" x14ac:dyDescent="0.2">
      <c r="A1794" s="55">
        <v>1733</v>
      </c>
      <c r="B1794" s="1231">
        <f>'Tax Sched 24'!F6</f>
        <v>571409</v>
      </c>
      <c r="C1794" s="14" t="s">
        <v>672</v>
      </c>
      <c r="D1794" s="14" t="str">
        <f t="shared" si="27"/>
        <v>Error?</v>
      </c>
    </row>
    <row r="1795" spans="1:4" x14ac:dyDescent="0.2">
      <c r="A1795" s="55">
        <v>1734</v>
      </c>
      <c r="B1795" s="1231">
        <f>'Tax Sched 24'!F7</f>
        <v>721358</v>
      </c>
      <c r="C1795" s="14" t="s">
        <v>672</v>
      </c>
      <c r="D1795" s="14" t="str">
        <f t="shared" si="27"/>
        <v>Error?</v>
      </c>
    </row>
    <row r="1796" spans="1:4" x14ac:dyDescent="0.2">
      <c r="A1796" s="55">
        <v>1735</v>
      </c>
      <c r="B1796" s="1231">
        <f>'Tax Sched 24'!F8</f>
        <v>97515</v>
      </c>
      <c r="C1796" s="14" t="s">
        <v>672</v>
      </c>
      <c r="D1796" s="14" t="str">
        <f t="shared" si="27"/>
        <v>Error?</v>
      </c>
    </row>
    <row r="1797" spans="1:4" x14ac:dyDescent="0.2">
      <c r="A1797" s="55">
        <v>1736</v>
      </c>
      <c r="B1797" s="1231">
        <f>'Tax Sched 24'!F10</f>
        <v>20961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41851</v>
      </c>
      <c r="C1800" s="14" t="s">
        <v>672</v>
      </c>
      <c r="D1800" s="14" t="str">
        <f t="shared" si="27"/>
        <v>Error?</v>
      </c>
    </row>
    <row r="1801" spans="1:4" x14ac:dyDescent="0.2">
      <c r="A1801" s="55">
        <v>1740</v>
      </c>
      <c r="B1801" s="1231">
        <f>'Tax Sched 24'!F12</f>
        <v>51125</v>
      </c>
      <c r="C1801" s="14" t="s">
        <v>672</v>
      </c>
      <c r="D1801" s="14" t="str">
        <f t="shared" si="27"/>
        <v>Error?</v>
      </c>
    </row>
    <row r="1802" spans="1:4" x14ac:dyDescent="0.2">
      <c r="A1802" s="55">
        <v>1741</v>
      </c>
      <c r="B1802" s="1231">
        <f>'Tax Sched 24'!F14</f>
        <v>153179</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5866731</v>
      </c>
      <c r="D1808" s="14" t="str">
        <f t="shared" si="27"/>
        <v>Error?</v>
      </c>
    </row>
    <row r="1809" spans="1:4" x14ac:dyDescent="0.2">
      <c r="A1809" s="55">
        <v>1748</v>
      </c>
      <c r="B1809" s="1231">
        <f>'Tax Sched 24'!E5</f>
        <v>1100480</v>
      </c>
      <c r="D1809" s="14" t="str">
        <f t="shared" si="27"/>
        <v>Error?</v>
      </c>
    </row>
    <row r="1810" spans="1:4" x14ac:dyDescent="0.2">
      <c r="A1810" s="55">
        <v>1749</v>
      </c>
      <c r="B1810" s="1231">
        <f>'Tax Sched 24'!E6</f>
        <v>1225950</v>
      </c>
      <c r="D1810" s="14" t="str">
        <f t="shared" si="27"/>
        <v>Error?</v>
      </c>
    </row>
    <row r="1811" spans="1:4" x14ac:dyDescent="0.2">
      <c r="A1811" s="55">
        <v>1750</v>
      </c>
      <c r="B1811" s="1231">
        <f>'Tax Sched 24'!E7</f>
        <v>1547660</v>
      </c>
      <c r="D1811" s="14" t="str">
        <f t="shared" si="27"/>
        <v>Error?</v>
      </c>
    </row>
    <row r="1812" spans="1:4" x14ac:dyDescent="0.2">
      <c r="A1812" s="55">
        <v>1751</v>
      </c>
      <c r="B1812" s="1231">
        <f>'Tax Sched 24'!E8</f>
        <v>209215</v>
      </c>
      <c r="D1812" s="14" t="str">
        <f t="shared" si="27"/>
        <v>Error?</v>
      </c>
    </row>
    <row r="1813" spans="1:4" x14ac:dyDescent="0.2">
      <c r="A1813" s="55">
        <v>1752</v>
      </c>
      <c r="B1813" s="1231">
        <f>'Tax Sched 24'!E10</f>
        <v>44969</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89790</v>
      </c>
      <c r="D1816" s="14" t="str">
        <f t="shared" si="27"/>
        <v>Error?</v>
      </c>
    </row>
    <row r="1817" spans="1:4" x14ac:dyDescent="0.2">
      <c r="A1817" s="55">
        <v>1756</v>
      </c>
      <c r="B1817" s="1231">
        <f>'Tax Sched 24'!E12</f>
        <v>109694</v>
      </c>
      <c r="D1817" s="14" t="str">
        <f t="shared" si="27"/>
        <v>Error?</v>
      </c>
    </row>
    <row r="1818" spans="1:4" x14ac:dyDescent="0.2">
      <c r="A1818" s="55">
        <v>1757</v>
      </c>
      <c r="B1818" s="1231">
        <f>'Tax Sched 24'!E14</f>
        <v>328640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10951290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4353727</v>
      </c>
      <c r="C1939" s="14" t="s">
        <v>672</v>
      </c>
      <c r="D1939" s="14" t="str">
        <f t="shared" si="29"/>
        <v>Error?</v>
      </c>
    </row>
    <row r="1940" spans="1:5" x14ac:dyDescent="0.2">
      <c r="A1940" s="55">
        <v>1879</v>
      </c>
      <c r="B1940" s="1231">
        <f>'Short-Term Long-Term Debt 25'!F49</f>
        <v>1795800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315272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315272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315272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88263</v>
      </c>
      <c r="D2008" s="14" t="str">
        <f t="shared" si="30"/>
        <v>Error?</v>
      </c>
    </row>
    <row r="2009" spans="1:4" x14ac:dyDescent="0.2">
      <c r="A2009" s="55">
        <v>1948</v>
      </c>
      <c r="B2009" s="1231">
        <f>'Cap Outlay Deprec 27'!C8</f>
        <v>21685279</v>
      </c>
      <c r="D2009" s="14" t="str">
        <f t="shared" si="30"/>
        <v>Error?</v>
      </c>
    </row>
    <row r="2010" spans="1:4" x14ac:dyDescent="0.2">
      <c r="A2010" s="55">
        <v>1949</v>
      </c>
      <c r="B2010" s="1231">
        <f>'Cap Outlay Deprec 27'!C10</f>
        <v>174179</v>
      </c>
      <c r="D2010" s="14" t="str">
        <f t="shared" si="30"/>
        <v>Error?</v>
      </c>
    </row>
    <row r="2011" spans="1:4" x14ac:dyDescent="0.2">
      <c r="A2011" s="55">
        <v>1950</v>
      </c>
      <c r="B2011" s="1231">
        <f>'Cap Outlay Deprec 27'!C12</f>
        <v>2389353</v>
      </c>
      <c r="D2011" s="14" t="str">
        <f t="shared" si="30"/>
        <v>Error?</v>
      </c>
    </row>
    <row r="2012" spans="1:4" x14ac:dyDescent="0.2">
      <c r="A2012" s="55">
        <v>1951</v>
      </c>
      <c r="B2012" s="1231">
        <f>'Cap Outlay Deprec 27'!C13</f>
        <v>1761983</v>
      </c>
      <c r="D2012" s="14" t="str">
        <f t="shared" si="30"/>
        <v>Error?</v>
      </c>
    </row>
    <row r="2013" spans="1:4" x14ac:dyDescent="0.2">
      <c r="A2013" s="55">
        <v>1952</v>
      </c>
      <c r="B2013" s="1231">
        <f>'Cap Outlay Deprec 27'!C16</f>
        <v>26099057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65042</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242145</v>
      </c>
      <c r="D2017" s="14" t="str">
        <f t="shared" si="30"/>
        <v>Error?</v>
      </c>
    </row>
    <row r="2018" spans="1:4" x14ac:dyDescent="0.2">
      <c r="A2018" s="55">
        <v>1957</v>
      </c>
      <c r="B2018" s="1231">
        <f>'Cap Outlay Deprec 27'!D13</f>
        <v>69617</v>
      </c>
      <c r="D2018" s="14" t="str">
        <f t="shared" si="30"/>
        <v>Error?</v>
      </c>
    </row>
    <row r="2019" spans="1:4" x14ac:dyDescent="0.2">
      <c r="A2019" s="55">
        <v>1958</v>
      </c>
      <c r="B2019" s="1231">
        <f>'Cap Outlay Deprec 27'!D16</f>
        <v>376804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210918</v>
      </c>
      <c r="D2023" s="14" t="str">
        <f t="shared" si="30"/>
        <v>Error?</v>
      </c>
    </row>
    <row r="2024" spans="1:4" x14ac:dyDescent="0.2">
      <c r="A2024" s="55">
        <v>1963</v>
      </c>
      <c r="B2024" s="1231">
        <f>'Cap Outlay Deprec 27'!E13</f>
        <v>25602</v>
      </c>
      <c r="D2024" s="14" t="str">
        <f t="shared" si="30"/>
        <v>Error?</v>
      </c>
    </row>
    <row r="2025" spans="1:4" x14ac:dyDescent="0.2">
      <c r="A2025" s="55">
        <v>1964</v>
      </c>
      <c r="B2025" s="1231">
        <f>'Cap Outlay Deprec 27'!E16</f>
        <v>236520</v>
      </c>
      <c r="C2025" s="14" t="s">
        <v>672</v>
      </c>
      <c r="D2025" s="14" t="str">
        <f t="shared" si="30"/>
        <v>Error?</v>
      </c>
    </row>
    <row r="2026" spans="1:4" x14ac:dyDescent="0.2">
      <c r="A2026" s="55">
        <v>1965</v>
      </c>
      <c r="B2026" s="1231">
        <f>'Cap Outlay Deprec 27'!F5</f>
        <v>88263</v>
      </c>
      <c r="C2026" s="14" t="s">
        <v>672</v>
      </c>
      <c r="D2026" s="14" t="str">
        <f t="shared" si="30"/>
        <v>Error?</v>
      </c>
    </row>
    <row r="2027" spans="1:4" x14ac:dyDescent="0.2">
      <c r="A2027" s="55">
        <v>1966</v>
      </c>
      <c r="B2027" s="1231">
        <f>'Cap Outlay Deprec 27'!F8</f>
        <v>21750321</v>
      </c>
      <c r="C2027" s="14" t="s">
        <v>672</v>
      </c>
      <c r="D2027" s="14" t="str">
        <f t="shared" si="30"/>
        <v>Error?</v>
      </c>
    </row>
    <row r="2028" spans="1:4" x14ac:dyDescent="0.2">
      <c r="A2028" s="55">
        <v>1967</v>
      </c>
      <c r="B2028" s="1231">
        <f>'Cap Outlay Deprec 27'!F10</f>
        <v>174179</v>
      </c>
      <c r="C2028" s="14" t="s">
        <v>672</v>
      </c>
      <c r="D2028" s="14" t="str">
        <f t="shared" si="30"/>
        <v>Error?</v>
      </c>
    </row>
    <row r="2029" spans="1:4" x14ac:dyDescent="0.2">
      <c r="A2029" s="55">
        <v>1968</v>
      </c>
      <c r="B2029" s="1231">
        <f>'Cap Outlay Deprec 27'!F12</f>
        <v>2420580</v>
      </c>
      <c r="C2029" s="14" t="s">
        <v>672</v>
      </c>
      <c r="D2029" s="14" t="str">
        <f t="shared" si="30"/>
        <v>Error?</v>
      </c>
    </row>
    <row r="2030" spans="1:4" x14ac:dyDescent="0.2">
      <c r="A2030" s="55">
        <v>1969</v>
      </c>
      <c r="B2030" s="1231">
        <f>'Cap Outlay Deprec 27'!F13</f>
        <v>1805998</v>
      </c>
      <c r="C2030" s="14" t="s">
        <v>672</v>
      </c>
      <c r="D2030" s="14" t="str">
        <f t="shared" si="30"/>
        <v>Error?</v>
      </c>
    </row>
    <row r="2031" spans="1:4" x14ac:dyDescent="0.2">
      <c r="A2031" s="55">
        <v>1970</v>
      </c>
      <c r="B2031" s="1231">
        <f>'Cap Outlay Deprec 27'!F16</f>
        <v>26239341</v>
      </c>
      <c r="C2031" s="14" t="s">
        <v>672</v>
      </c>
      <c r="D2031" s="14" t="str">
        <f t="shared" si="30"/>
        <v>Error?</v>
      </c>
    </row>
    <row r="2032" spans="1:4" x14ac:dyDescent="0.2">
      <c r="A2032" s="83">
        <v>1971</v>
      </c>
      <c r="D2032" s="14" t="str">
        <f t="shared" si="30"/>
        <v>OK</v>
      </c>
    </row>
    <row r="2033" spans="1:4" x14ac:dyDescent="0.2">
      <c r="A2033" s="55">
        <v>1972</v>
      </c>
      <c r="B2033" s="1231">
        <f>'Cap Outlay Deprec 27'!H8</f>
        <v>7819123</v>
      </c>
      <c r="D2033" s="14" t="str">
        <f t="shared" si="30"/>
        <v>Error?</v>
      </c>
    </row>
    <row r="2034" spans="1:4" x14ac:dyDescent="0.2">
      <c r="A2034" s="55">
        <v>1973</v>
      </c>
      <c r="B2034" s="1231">
        <f>'Cap Outlay Deprec 27'!H10</f>
        <v>145855</v>
      </c>
      <c r="D2034" s="14" t="str">
        <f t="shared" si="30"/>
        <v>Error?</v>
      </c>
    </row>
    <row r="2035" spans="1:4" x14ac:dyDescent="0.2">
      <c r="A2035" s="55">
        <v>1974</v>
      </c>
      <c r="B2035" s="1231">
        <f>'Cap Outlay Deprec 27'!H12</f>
        <v>1541132</v>
      </c>
      <c r="D2035" s="14" t="str">
        <f t="shared" si="30"/>
        <v>Error?</v>
      </c>
    </row>
    <row r="2036" spans="1:4" x14ac:dyDescent="0.2">
      <c r="A2036" s="55">
        <v>1975</v>
      </c>
      <c r="B2036" s="1231">
        <f>'Cap Outlay Deprec 27'!H13</f>
        <v>438951</v>
      </c>
      <c r="D2036" s="14" t="str">
        <f t="shared" si="30"/>
        <v>Error?</v>
      </c>
    </row>
    <row r="2037" spans="1:4" x14ac:dyDescent="0.2">
      <c r="A2037" s="55">
        <v>1976</v>
      </c>
      <c r="B2037" s="1231">
        <f>'Cap Outlay Deprec 27'!H16</f>
        <v>9945061</v>
      </c>
      <c r="C2037" s="14" t="s">
        <v>672</v>
      </c>
      <c r="D2037" s="14" t="str">
        <f t="shared" si="30"/>
        <v>Error?</v>
      </c>
    </row>
    <row r="2038" spans="1:4" x14ac:dyDescent="0.2">
      <c r="A2038" s="83">
        <v>1977</v>
      </c>
      <c r="D2038" s="14" t="str">
        <f t="shared" si="30"/>
        <v>OK</v>
      </c>
    </row>
    <row r="2039" spans="1:4" x14ac:dyDescent="0.2">
      <c r="A2039" s="55">
        <v>1978</v>
      </c>
      <c r="B2039" s="1231">
        <f>'Cap Outlay Deprec 27'!I8</f>
        <v>435006</v>
      </c>
      <c r="D2039" s="14" t="str">
        <f t="shared" si="30"/>
        <v>Error?</v>
      </c>
    </row>
    <row r="2040" spans="1:4" x14ac:dyDescent="0.2">
      <c r="A2040" s="55">
        <v>1979</v>
      </c>
      <c r="B2040" s="1231">
        <f>'Cap Outlay Deprec 27'!I10</f>
        <v>8709</v>
      </c>
      <c r="D2040" s="14" t="str">
        <f t="shared" si="30"/>
        <v>Error?</v>
      </c>
    </row>
    <row r="2041" spans="1:4" x14ac:dyDescent="0.2">
      <c r="A2041" s="55">
        <v>1980</v>
      </c>
      <c r="B2041" s="1231">
        <f>'Cap Outlay Deprec 27'!I12</f>
        <v>242623</v>
      </c>
      <c r="D2041" s="14" t="str">
        <f t="shared" si="30"/>
        <v>Error?</v>
      </c>
    </row>
    <row r="2042" spans="1:4" x14ac:dyDescent="0.2">
      <c r="A2042" s="55">
        <v>1981</v>
      </c>
      <c r="B2042" s="1231">
        <f>'Cap Outlay Deprec 27'!I13</f>
        <v>339058</v>
      </c>
      <c r="D2042" s="14" t="str">
        <f t="shared" si="30"/>
        <v>Error?</v>
      </c>
    </row>
    <row r="2043" spans="1:4" x14ac:dyDescent="0.2">
      <c r="A2043" s="55">
        <v>1982</v>
      </c>
      <c r="B2043" s="1231">
        <f>'Cap Outlay Deprec 27'!I16</f>
        <v>1025396</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210918</v>
      </c>
      <c r="D2047" s="14" t="str">
        <f t="shared" ref="D2047:D2110" si="31">IF(ISBLANK(B2047),"OK",IF(A2047-B2047=0,"OK","Error?"))</f>
        <v>Error?</v>
      </c>
    </row>
    <row r="2048" spans="1:4" x14ac:dyDescent="0.2">
      <c r="A2048" s="55">
        <v>1987</v>
      </c>
      <c r="B2048" s="1231">
        <f>'Cap Outlay Deprec 27'!J13</f>
        <v>13139</v>
      </c>
      <c r="D2048" s="14" t="str">
        <f t="shared" si="31"/>
        <v>Error?</v>
      </c>
    </row>
    <row r="2049" spans="1:4" x14ac:dyDescent="0.2">
      <c r="A2049" s="55">
        <v>1988</v>
      </c>
      <c r="B2049" s="1231">
        <f>'Cap Outlay Deprec 27'!J16</f>
        <v>224057</v>
      </c>
      <c r="C2049" s="14" t="s">
        <v>672</v>
      </c>
      <c r="D2049" s="14" t="str">
        <f t="shared" si="31"/>
        <v>Error?</v>
      </c>
    </row>
    <row r="2050" spans="1:4" x14ac:dyDescent="0.2">
      <c r="A2050" s="83">
        <v>1989</v>
      </c>
      <c r="D2050" s="14" t="str">
        <f t="shared" si="31"/>
        <v>OK</v>
      </c>
    </row>
    <row r="2051" spans="1:4" x14ac:dyDescent="0.2">
      <c r="A2051" s="55">
        <v>1990</v>
      </c>
      <c r="B2051" s="1231">
        <f>'Cap Outlay Deprec 27'!K8</f>
        <v>8254129</v>
      </c>
      <c r="C2051" s="14" t="s">
        <v>672</v>
      </c>
      <c r="D2051" s="14" t="str">
        <f t="shared" si="31"/>
        <v>Error?</v>
      </c>
    </row>
    <row r="2052" spans="1:4" x14ac:dyDescent="0.2">
      <c r="A2052" s="55">
        <v>1991</v>
      </c>
      <c r="B2052" s="1231">
        <f>'Cap Outlay Deprec 27'!K10</f>
        <v>154564</v>
      </c>
      <c r="C2052" s="14" t="s">
        <v>672</v>
      </c>
      <c r="D2052" s="14" t="str">
        <f t="shared" si="31"/>
        <v>Error?</v>
      </c>
    </row>
    <row r="2053" spans="1:4" x14ac:dyDescent="0.2">
      <c r="A2053" s="55">
        <v>1992</v>
      </c>
      <c r="B2053" s="1231">
        <f>'Cap Outlay Deprec 27'!K12</f>
        <v>1572837</v>
      </c>
      <c r="C2053" s="14" t="s">
        <v>672</v>
      </c>
      <c r="D2053" s="14" t="str">
        <f t="shared" si="31"/>
        <v>Error?</v>
      </c>
    </row>
    <row r="2054" spans="1:4" x14ac:dyDescent="0.2">
      <c r="A2054" s="55">
        <v>1993</v>
      </c>
      <c r="B2054" s="1231">
        <f>'Cap Outlay Deprec 27'!K13</f>
        <v>764870</v>
      </c>
      <c r="C2054" s="14" t="s">
        <v>672</v>
      </c>
      <c r="D2054" s="14" t="str">
        <f t="shared" si="31"/>
        <v>Error?</v>
      </c>
    </row>
    <row r="2055" spans="1:4" x14ac:dyDescent="0.2">
      <c r="A2055" s="55">
        <v>1994</v>
      </c>
      <c r="B2055" s="1231">
        <f>'Cap Outlay Deprec 27'!K16</f>
        <v>10746400</v>
      </c>
      <c r="C2055" s="14" t="s">
        <v>672</v>
      </c>
      <c r="D2055" s="14" t="str">
        <f t="shared" si="31"/>
        <v>Error?</v>
      </c>
    </row>
    <row r="2056" spans="1:4" x14ac:dyDescent="0.2">
      <c r="A2056" s="55">
        <v>1995</v>
      </c>
      <c r="B2056" s="1231">
        <f>'Cap Outlay Deprec 27'!L5</f>
        <v>88263</v>
      </c>
      <c r="C2056" s="14" t="s">
        <v>672</v>
      </c>
      <c r="D2056" s="14" t="str">
        <f t="shared" si="31"/>
        <v>Error?</v>
      </c>
    </row>
    <row r="2057" spans="1:4" x14ac:dyDescent="0.2">
      <c r="A2057" s="55">
        <v>1996</v>
      </c>
      <c r="B2057" s="1231">
        <f>'Cap Outlay Deprec 27'!L8</f>
        <v>13496192</v>
      </c>
      <c r="C2057" s="14" t="s">
        <v>672</v>
      </c>
      <c r="D2057" s="14" t="str">
        <f t="shared" si="31"/>
        <v>Error?</v>
      </c>
    </row>
    <row r="2058" spans="1:4" x14ac:dyDescent="0.2">
      <c r="A2058" s="55">
        <v>1997</v>
      </c>
      <c r="B2058" s="1231">
        <f>'Cap Outlay Deprec 27'!L10</f>
        <v>19615</v>
      </c>
      <c r="C2058" s="14" t="s">
        <v>672</v>
      </c>
      <c r="D2058" s="14" t="str">
        <f t="shared" si="31"/>
        <v>Error?</v>
      </c>
    </row>
    <row r="2059" spans="1:4" x14ac:dyDescent="0.2">
      <c r="A2059" s="55">
        <v>1998</v>
      </c>
      <c r="B2059" s="1231">
        <f>'Cap Outlay Deprec 27'!L12</f>
        <v>847743</v>
      </c>
      <c r="C2059" s="14" t="s">
        <v>672</v>
      </c>
      <c r="D2059" s="14" t="str">
        <f t="shared" si="31"/>
        <v>Error?</v>
      </c>
    </row>
    <row r="2060" spans="1:4" x14ac:dyDescent="0.2">
      <c r="A2060" s="55">
        <v>1999</v>
      </c>
      <c r="B2060" s="1231">
        <f>'Cap Outlay Deprec 27'!L13</f>
        <v>1041128</v>
      </c>
      <c r="C2060" s="14" t="s">
        <v>672</v>
      </c>
      <c r="D2060" s="14" t="str">
        <f t="shared" si="31"/>
        <v>Error?</v>
      </c>
    </row>
    <row r="2061" spans="1:4" x14ac:dyDescent="0.2">
      <c r="A2061" s="55">
        <v>2000</v>
      </c>
      <c r="B2061" s="1231">
        <f>'Cap Outlay Deprec 27'!L16</f>
        <v>15492941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576840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816389</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7360516</v>
      </c>
      <c r="C2551" s="14" t="s">
        <v>672</v>
      </c>
      <c r="D2551" s="14" t="str">
        <f t="shared" si="38"/>
        <v>Error?</v>
      </c>
    </row>
    <row r="2552" spans="1:4" x14ac:dyDescent="0.2">
      <c r="A2552" s="83">
        <v>2491</v>
      </c>
      <c r="D2552" s="14" t="str">
        <f t="shared" si="38"/>
        <v>OK</v>
      </c>
    </row>
    <row r="2553" spans="1:4" x14ac:dyDescent="0.2">
      <c r="A2553" s="55">
        <v>2492</v>
      </c>
      <c r="B2553" s="1231">
        <f>'Acct Summary 7-8'!C6</f>
        <v>4121238</v>
      </c>
      <c r="C2553" s="14" t="s">
        <v>672</v>
      </c>
      <c r="D2553" s="14" t="str">
        <f t="shared" si="38"/>
        <v>Error?</v>
      </c>
    </row>
    <row r="2554" spans="1:4" x14ac:dyDescent="0.2">
      <c r="A2554" s="55">
        <v>2493</v>
      </c>
      <c r="B2554" s="1231">
        <f>'Acct Summary 7-8'!C7</f>
        <v>723936</v>
      </c>
      <c r="C2554" s="14" t="s">
        <v>672</v>
      </c>
      <c r="D2554" s="14" t="str">
        <f t="shared" si="38"/>
        <v>Error?</v>
      </c>
    </row>
    <row r="2555" spans="1:4" x14ac:dyDescent="0.2">
      <c r="A2555" s="55">
        <v>2494</v>
      </c>
      <c r="B2555" s="1231">
        <f>'Acct Summary 7-8'!C8</f>
        <v>12205690</v>
      </c>
      <c r="C2555" s="14" t="s">
        <v>672</v>
      </c>
      <c r="D2555" s="14" t="str">
        <f t="shared" si="38"/>
        <v>Error?</v>
      </c>
    </row>
    <row r="2556" spans="1:4" x14ac:dyDescent="0.2">
      <c r="A2556" s="55">
        <v>2495</v>
      </c>
      <c r="B2556" s="1231">
        <f>'Acct Summary 7-8'!C12</f>
        <v>7755731</v>
      </c>
      <c r="C2556" s="14" t="s">
        <v>672</v>
      </c>
      <c r="D2556" s="14" t="str">
        <f t="shared" si="38"/>
        <v>Error?</v>
      </c>
    </row>
    <row r="2557" spans="1:4" x14ac:dyDescent="0.2">
      <c r="A2557" s="55">
        <v>2496</v>
      </c>
      <c r="B2557" s="1231">
        <f>'Acct Summary 7-8'!C13</f>
        <v>3493333</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816389</v>
      </c>
      <c r="C2559" s="14" t="s">
        <v>672</v>
      </c>
      <c r="D2559" s="14" t="str">
        <f t="shared" ref="D2559:D2622" si="39">IF(ISBLANK(B2559),"OK",IF(A2559-B2559=0,"OK","Error?"))</f>
        <v>Error?</v>
      </c>
    </row>
    <row r="2560" spans="1:4" x14ac:dyDescent="0.2">
      <c r="A2560" s="55">
        <v>2499</v>
      </c>
      <c r="B2560" s="1231">
        <f>'Acct Summary 7-8'!C16</f>
        <v>12273</v>
      </c>
      <c r="C2560" s="14" t="s">
        <v>672</v>
      </c>
      <c r="D2560" s="14" t="str">
        <f t="shared" si="39"/>
        <v>Error?</v>
      </c>
    </row>
    <row r="2561" spans="1:4" x14ac:dyDescent="0.2">
      <c r="A2561" s="55">
        <v>2500</v>
      </c>
      <c r="B2561" s="1231">
        <f>'Acct Summary 7-8'!C17</f>
        <v>12077726</v>
      </c>
      <c r="C2561" s="14" t="s">
        <v>672</v>
      </c>
      <c r="D2561" s="14" t="str">
        <f t="shared" si="39"/>
        <v>Error?</v>
      </c>
    </row>
    <row r="2562" spans="1:4" x14ac:dyDescent="0.2">
      <c r="A2562" s="55">
        <v>2501</v>
      </c>
      <c r="B2562" s="1231">
        <f>'Acct Summary 7-8'!C20</f>
        <v>127964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1244567</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1244567</v>
      </c>
      <c r="C2568" s="14" t="s">
        <v>672</v>
      </c>
      <c r="D2568" s="14" t="str">
        <f t="shared" si="39"/>
        <v>Error?</v>
      </c>
    </row>
    <row r="2569" spans="1:4" x14ac:dyDescent="0.2">
      <c r="A2569" s="55">
        <v>2508</v>
      </c>
      <c r="B2569" s="1231">
        <f>'Acct Summary 7-8'!D13</f>
        <v>1361336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1361336</v>
      </c>
      <c r="C2573" s="14" t="s">
        <v>672</v>
      </c>
      <c r="D2573" s="14" t="str">
        <f t="shared" si="39"/>
        <v>Error?</v>
      </c>
    </row>
    <row r="2574" spans="1:4" x14ac:dyDescent="0.2">
      <c r="A2574" s="55">
        <v>2513</v>
      </c>
      <c r="B2574" s="1231">
        <f>'Acct Summary 7-8'!D20</f>
        <v>-116769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1517874</v>
      </c>
      <c r="C2591" s="14" t="s">
        <v>672</v>
      </c>
      <c r="D2591" s="14" t="str">
        <f t="shared" si="39"/>
        <v>Error?</v>
      </c>
    </row>
    <row r="2592" spans="1:4" x14ac:dyDescent="0.2">
      <c r="A2592" s="83">
        <v>2531</v>
      </c>
      <c r="D2592" s="14" t="str">
        <f t="shared" si="39"/>
        <v>OK</v>
      </c>
    </row>
    <row r="2593" spans="1:4" x14ac:dyDescent="0.2">
      <c r="A2593" s="55">
        <v>2532</v>
      </c>
      <c r="B2593" s="1231">
        <f>'Acct Summary 7-8'!F6</f>
        <v>448698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1966572</v>
      </c>
      <c r="C2595" s="14" t="s">
        <v>672</v>
      </c>
      <c r="D2595" s="14" t="str">
        <f t="shared" si="39"/>
        <v>Error?</v>
      </c>
    </row>
    <row r="2596" spans="1:4" x14ac:dyDescent="0.2">
      <c r="A2596" s="55">
        <v>2535</v>
      </c>
      <c r="B2596" s="1231">
        <f>'Acct Summary 7-8'!F13</f>
        <v>558648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425960</v>
      </c>
      <c r="C2599" s="14" t="s">
        <v>672</v>
      </c>
      <c r="D2599" s="14" t="str">
        <f t="shared" si="39"/>
        <v>Error?</v>
      </c>
    </row>
    <row r="2600" spans="1:4" x14ac:dyDescent="0.2">
      <c r="A2600" s="55">
        <v>2539</v>
      </c>
      <c r="B2600" s="1231">
        <f>'Acct Summary 7-8'!F17</f>
        <v>984608</v>
      </c>
      <c r="C2600" s="14" t="s">
        <v>672</v>
      </c>
      <c r="D2600" s="14" t="str">
        <f t="shared" si="39"/>
        <v>Error?</v>
      </c>
    </row>
    <row r="2601" spans="1:4" x14ac:dyDescent="0.2">
      <c r="A2601" s="55">
        <v>2540</v>
      </c>
      <c r="B2601" s="1231">
        <f>'Acct Summary 7-8'!F20</f>
        <v>981964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515124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515124</v>
      </c>
      <c r="C2606" s="14" t="s">
        <v>672</v>
      </c>
      <c r="D2606" s="14" t="str">
        <f t="shared" si="39"/>
        <v>Error?</v>
      </c>
    </row>
    <row r="2607" spans="1:4" x14ac:dyDescent="0.2">
      <c r="A2607" s="55">
        <v>2546</v>
      </c>
      <c r="B2607" s="1231">
        <f>'Acct Summary 7-8'!G12</f>
        <v>183034</v>
      </c>
      <c r="C2607" s="14" t="s">
        <v>672</v>
      </c>
      <c r="D2607" s="14" t="str">
        <f t="shared" si="39"/>
        <v>Error?</v>
      </c>
    </row>
    <row r="2608" spans="1:4" x14ac:dyDescent="0.2">
      <c r="A2608" s="55">
        <v>2547</v>
      </c>
      <c r="B2608" s="1231">
        <f>'Acct Summary 7-8'!G13</f>
        <v>333794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516828</v>
      </c>
      <c r="C2612" s="14" t="s">
        <v>672</v>
      </c>
      <c r="D2612" s="14" t="str">
        <f t="shared" si="39"/>
        <v>Error?</v>
      </c>
    </row>
    <row r="2613" spans="1:4" x14ac:dyDescent="0.2">
      <c r="A2613" s="55">
        <v>2552</v>
      </c>
      <c r="B2613" s="1231">
        <f>'Acct Summary 7-8'!G20</f>
        <v>-1704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1227116</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1227116</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1283227</v>
      </c>
      <c r="C2634" s="14" t="s">
        <v>672</v>
      </c>
      <c r="D2634" s="14" t="str">
        <f t="shared" si="40"/>
        <v>Error?</v>
      </c>
    </row>
    <row r="2635" spans="1:4" x14ac:dyDescent="0.2">
      <c r="A2635" s="55">
        <v>2574</v>
      </c>
      <c r="B2635" s="1231">
        <f>'Acct Summary 7-8'!E17</f>
        <v>1283227</v>
      </c>
      <c r="C2635" s="14" t="s">
        <v>672</v>
      </c>
      <c r="D2635" s="14" t="str">
        <f t="shared" si="40"/>
        <v>Error?</v>
      </c>
    </row>
    <row r="2636" spans="1:4" x14ac:dyDescent="0.2">
      <c r="A2636" s="55">
        <v>2575</v>
      </c>
      <c r="B2636" s="1231">
        <f>'Acct Summary 7-8'!E20</f>
        <v>-56111</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239549</v>
      </c>
      <c r="C2789" s="14" t="s">
        <v>672</v>
      </c>
      <c r="D2789" s="14" t="str">
        <f t="shared" si="42"/>
        <v>Error?</v>
      </c>
    </row>
    <row r="2790" spans="1:4" x14ac:dyDescent="0.2">
      <c r="A2790" s="55">
        <v>2729</v>
      </c>
      <c r="B2790" s="1231">
        <f>'Expenditures 15-22'!E102</f>
        <v>239549</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700000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809310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147440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809310</v>
      </c>
      <c r="D2912" s="14" t="str">
        <f t="shared" si="44"/>
        <v>Error?</v>
      </c>
    </row>
    <row r="2913" spans="1:4" x14ac:dyDescent="0.2">
      <c r="A2913" s="55">
        <v>2852</v>
      </c>
      <c r="B2913" s="1231">
        <f>'Assets-Liab 5-6'!I41</f>
        <v>809310</v>
      </c>
      <c r="C2913" s="14" t="s">
        <v>672</v>
      </c>
      <c r="D2913" s="14" t="str">
        <f t="shared" si="44"/>
        <v>Error?</v>
      </c>
    </row>
    <row r="2914" spans="1:4" x14ac:dyDescent="0.2">
      <c r="A2914" s="55">
        <v>2853</v>
      </c>
      <c r="B2914" s="1231">
        <f>'Assets-Liab 5-6'!L33</f>
        <v>147440</v>
      </c>
      <c r="D2914" s="14" t="str">
        <f t="shared" si="44"/>
        <v>Error?</v>
      </c>
    </row>
    <row r="2915" spans="1:4" x14ac:dyDescent="0.2">
      <c r="A2915" s="83">
        <v>2854</v>
      </c>
      <c r="D2915" s="14" t="str">
        <f t="shared" si="44"/>
        <v>OK</v>
      </c>
    </row>
    <row r="2916" spans="1:4" x14ac:dyDescent="0.2">
      <c r="A2916" s="55">
        <v>2855</v>
      </c>
      <c r="B2916" s="1231">
        <f>'Assets-Liab 5-6'!L34</f>
        <v>147440</v>
      </c>
      <c r="C2916" s="14" t="s">
        <v>672</v>
      </c>
      <c r="D2916" s="14" t="str">
        <f t="shared" si="44"/>
        <v>Error?</v>
      </c>
    </row>
    <row r="2917" spans="1:4" x14ac:dyDescent="0.2">
      <c r="A2917" s="55">
        <v>2856</v>
      </c>
      <c r="B2917" s="1231">
        <f>'Assets-Liab 5-6'!L41</f>
        <v>147440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18936</v>
      </c>
      <c r="D2949" s="14" t="str">
        <f t="shared" si="45"/>
        <v>Error?</v>
      </c>
    </row>
    <row r="2950" spans="1:4" x14ac:dyDescent="0.2">
      <c r="A2950" s="55">
        <v>2889</v>
      </c>
      <c r="B2950" s="1231">
        <f>'Expenditures 15-22'!E79</f>
        <v>220613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47917</v>
      </c>
      <c r="D2955" s="14" t="str">
        <f t="shared" si="45"/>
        <v>Error?</v>
      </c>
    </row>
    <row r="2956" spans="1:4" x14ac:dyDescent="0.2">
      <c r="A2956" s="55">
        <v>2895</v>
      </c>
      <c r="B2956" s="1231">
        <f>'Expenditures 15-22'!H79</f>
        <v>528923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66853</v>
      </c>
      <c r="C2973" s="14" t="s">
        <v>672</v>
      </c>
      <c r="D2973" s="14" t="str">
        <f t="shared" si="45"/>
        <v>Error?</v>
      </c>
    </row>
    <row r="2974" spans="1:4" x14ac:dyDescent="0.2">
      <c r="A2974" s="55">
        <v>2913</v>
      </c>
      <c r="B2974" s="1231">
        <f>'Expenditures 15-22'!K79</f>
        <v>749536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993</v>
      </c>
      <c r="D3055" s="14" t="str">
        <f t="shared" si="46"/>
        <v>Error?</v>
      </c>
    </row>
    <row r="3056" spans="1:4" x14ac:dyDescent="0.2">
      <c r="A3056" s="55">
        <v>2995</v>
      </c>
      <c r="B3056" s="1231">
        <f>'Expenditures 15-22'!D10</f>
        <v>446</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1775</v>
      </c>
      <c r="D3058" s="14" t="str">
        <f t="shared" si="46"/>
        <v>Error?</v>
      </c>
    </row>
    <row r="3059" spans="1:4" x14ac:dyDescent="0.2">
      <c r="A3059" s="55">
        <v>2998</v>
      </c>
      <c r="B3059" s="1231">
        <f>'Expenditures 15-22'!G10</f>
        <v>4740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7954</v>
      </c>
      <c r="C3062" s="14" t="s">
        <v>672</v>
      </c>
      <c r="D3062" s="14" t="str">
        <f t="shared" si="46"/>
        <v>Error?</v>
      </c>
    </row>
    <row r="3063" spans="1:4" x14ac:dyDescent="0.2">
      <c r="A3063" s="83">
        <v>3002</v>
      </c>
      <c r="D3063" s="14" t="str">
        <f t="shared" si="46"/>
        <v>OK</v>
      </c>
    </row>
    <row r="3064" spans="1:4" x14ac:dyDescent="0.2">
      <c r="A3064" s="55">
        <v>3003</v>
      </c>
      <c r="B3064" s="1231">
        <f>'Expenditures 15-22'!D213</f>
        <v>13</v>
      </c>
      <c r="D3064" s="14" t="str">
        <f t="shared" si="46"/>
        <v>Error?</v>
      </c>
    </row>
    <row r="3065" spans="1:4" x14ac:dyDescent="0.2">
      <c r="A3065" s="55">
        <v>3004</v>
      </c>
      <c r="B3065" s="1231">
        <f>'Expenditures 15-22'!K213</f>
        <v>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1795800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45842</v>
      </c>
      <c r="C3225" s="14" t="s">
        <v>672</v>
      </c>
      <c r="D3225" s="14" t="str">
        <f t="shared" si="49"/>
        <v>Error?</v>
      </c>
    </row>
    <row r="3226" spans="1:4" x14ac:dyDescent="0.2">
      <c r="A3226" s="55">
        <v>3165</v>
      </c>
      <c r="B3226" s="1231">
        <f>'Acct Summary 7-8'!I8</f>
        <v>45842</v>
      </c>
      <c r="C3226" s="14" t="s">
        <v>672</v>
      </c>
      <c r="D3226" s="14" t="str">
        <f t="shared" si="49"/>
        <v>Error?</v>
      </c>
    </row>
    <row r="3227" spans="1:4" x14ac:dyDescent="0.2">
      <c r="A3227" s="55">
        <v>3166</v>
      </c>
      <c r="B3227" s="1231">
        <f>'Acct Summary 7-8'!I20</f>
        <v>45842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9990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9990</v>
      </c>
      <c r="C3232" s="14" t="s">
        <v>672</v>
      </c>
      <c r="D3232" s="14" t="str">
        <f t="shared" si="49"/>
        <v>Error?</v>
      </c>
    </row>
    <row r="3233" spans="1:4" x14ac:dyDescent="0.2">
      <c r="A3233" s="55">
        <v>3172</v>
      </c>
      <c r="B3233" s="1231">
        <f>'Acct Summary 7-8'!C78</f>
        <v>137954</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73</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73</v>
      </c>
      <c r="C3238" s="14" t="s">
        <v>672</v>
      </c>
      <c r="D3238" s="14" t="str">
        <f t="shared" si="49"/>
        <v>Error?</v>
      </c>
    </row>
    <row r="3239" spans="1:4" x14ac:dyDescent="0.2">
      <c r="A3239" s="55">
        <v>3178</v>
      </c>
      <c r="B3239" s="1231">
        <f>'Acct Summary 7-8'!D78</f>
        <v>-116696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981964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-1704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1795800</v>
      </c>
      <c r="C3274" s="14" t="s">
        <v>672</v>
      </c>
      <c r="D3274" s="14" t="str">
        <f t="shared" si="50"/>
        <v>Error?</v>
      </c>
    </row>
    <row r="3275" spans="1:4" x14ac:dyDescent="0.2">
      <c r="A3275" s="55">
        <v>3214</v>
      </c>
      <c r="B3275" s="1231">
        <f>'Acct Summary 7-8'!E75</f>
        <v>1795800</v>
      </c>
      <c r="D3275" s="14" t="str">
        <f t="shared" si="50"/>
        <v>Error?</v>
      </c>
    </row>
    <row r="3276" spans="1:4" x14ac:dyDescent="0.2">
      <c r="A3276" s="55">
        <v>3215</v>
      </c>
      <c r="B3276" s="1231">
        <f>'Acct Summary 7-8'!E76</f>
        <v>1795800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-56111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45842</v>
      </c>
      <c r="C3320" s="14" t="s">
        <v>672</v>
      </c>
      <c r="D3320" s="14" t="str">
        <f t="shared" si="50"/>
        <v>Error?</v>
      </c>
    </row>
    <row r="3321" spans="1:4" x14ac:dyDescent="0.2">
      <c r="A3321" s="55">
        <v>3260</v>
      </c>
      <c r="B3321" s="1231">
        <f>'Acct Summary 7-8'!I79</f>
        <v>763468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809310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1046585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154490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32345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17131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3663</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76785</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1330999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94641</v>
      </c>
      <c r="D3387" s="14" t="str">
        <f t="shared" si="51"/>
        <v>Error?</v>
      </c>
    </row>
    <row r="3388" spans="1:4" x14ac:dyDescent="0.2">
      <c r="A3388" s="55">
        <v>3327</v>
      </c>
      <c r="B3388" s="1231">
        <f>'Expenditures 15-22'!D211</f>
        <v>62655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94641</v>
      </c>
      <c r="C3390" s="14" t="s">
        <v>672</v>
      </c>
      <c r="D3390" s="14" t="str">
        <f t="shared" si="51"/>
        <v>Error?</v>
      </c>
    </row>
    <row r="3391" spans="1:4" x14ac:dyDescent="0.2">
      <c r="A3391" s="55">
        <v>3330</v>
      </c>
      <c r="B3391" s="1231">
        <f>'Expenditures 15-22'!K211</f>
        <v>62655</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4074347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1426142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670843</v>
      </c>
      <c r="D3417" s="14" t="str">
        <f t="shared" si="52"/>
        <v>Error?</v>
      </c>
    </row>
    <row r="3418" spans="1:4" x14ac:dyDescent="0.2">
      <c r="A3418" s="83">
        <v>3357</v>
      </c>
      <c r="D3418" s="14" t="str">
        <f t="shared" si="52"/>
        <v>OK</v>
      </c>
    </row>
    <row r="3419" spans="1:4" x14ac:dyDescent="0.2">
      <c r="A3419" s="55">
        <v>3358</v>
      </c>
      <c r="B3419" s="1231">
        <f>'Assets-Liab 5-6'!F4</f>
        <v>2256573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270005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109310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147440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307306</v>
      </c>
      <c r="C3446" s="14" t="s">
        <v>672</v>
      </c>
      <c r="D3446" s="14" t="str">
        <f t="shared" si="52"/>
        <v>Error?</v>
      </c>
    </row>
    <row r="3447" spans="1:4" x14ac:dyDescent="0.2">
      <c r="A3447" s="55">
        <v>3386</v>
      </c>
      <c r="B3447" s="1231">
        <f>'Tax Sched 24'!D16</f>
        <v>115941</v>
      </c>
      <c r="C3447" s="14" t="s">
        <v>672</v>
      </c>
      <c r="D3447" s="14" t="str">
        <f t="shared" si="52"/>
        <v>Error?</v>
      </c>
    </row>
    <row r="3448" spans="1:4" x14ac:dyDescent="0.2">
      <c r="A3448" s="55">
        <v>3387</v>
      </c>
      <c r="B3448" s="1231">
        <f>'Tax Sched 24'!C16</f>
        <v>191365</v>
      </c>
      <c r="D3448" s="14" t="str">
        <f t="shared" si="52"/>
        <v>Error?</v>
      </c>
    </row>
    <row r="3449" spans="1:4" x14ac:dyDescent="0.2">
      <c r="A3449" s="55">
        <v>3388</v>
      </c>
      <c r="B3449" s="1231">
        <f>'Tax Sched 24'!F16</f>
        <v>167058</v>
      </c>
      <c r="C3449" s="14" t="s">
        <v>672</v>
      </c>
      <c r="D3449" s="14" t="str">
        <f t="shared" si="52"/>
        <v>Error?</v>
      </c>
    </row>
    <row r="3450" spans="1:4" x14ac:dyDescent="0.2">
      <c r="A3450" s="55">
        <v>3389</v>
      </c>
      <c r="B3450" s="1231">
        <f>'Tax Sched 24'!E16</f>
        <v>358423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9990</v>
      </c>
      <c r="D3530" s="14" t="str">
        <f t="shared" si="54"/>
        <v>Error?</v>
      </c>
    </row>
    <row r="3531" spans="1:4" x14ac:dyDescent="0.2">
      <c r="A3531" s="55">
        <v>3470</v>
      </c>
      <c r="B3531" s="1231">
        <f>'Acct Summary 7-8'!D36</f>
        <v>73</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286957</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286957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286957</v>
      </c>
      <c r="D3567" s="14" t="str">
        <f t="shared" si="54"/>
        <v>Error?</v>
      </c>
    </row>
    <row r="3568" spans="1:4" x14ac:dyDescent="0.2">
      <c r="A3568" s="55">
        <v>3507</v>
      </c>
      <c r="B3568" s="1231">
        <f>'Assets-Liab 5-6'!K41</f>
        <v>286957</v>
      </c>
      <c r="C3568" s="14" t="s">
        <v>672</v>
      </c>
      <c r="D3568" s="14" t="str">
        <f t="shared" si="54"/>
        <v>Error?</v>
      </c>
    </row>
    <row r="3569" spans="1:4" x14ac:dyDescent="0.2">
      <c r="A3569" s="55">
        <v>3508</v>
      </c>
      <c r="B3569" s="1231">
        <f>'Acct Summary 7-8'!K4</f>
        <v>106772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106772</v>
      </c>
      <c r="C3571" s="14" t="s">
        <v>672</v>
      </c>
      <c r="D3571" s="14" t="str">
        <f t="shared" si="54"/>
        <v>Error?</v>
      </c>
    </row>
    <row r="3572" spans="1:4" x14ac:dyDescent="0.2">
      <c r="A3572" s="55">
        <v>3511</v>
      </c>
      <c r="B3572" s="1231">
        <f>'Acct Summary 7-8'!K13</f>
        <v>46637</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46637</v>
      </c>
      <c r="C3575" s="14" t="s">
        <v>672</v>
      </c>
      <c r="D3575" s="14" t="str">
        <f t="shared" si="54"/>
        <v>Error?</v>
      </c>
    </row>
    <row r="3576" spans="1:4" x14ac:dyDescent="0.2">
      <c r="A3576" s="55">
        <v>3515</v>
      </c>
      <c r="B3576" s="1231">
        <f>'Acct Summary 7-8'!K20</f>
        <v>60135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60135</v>
      </c>
      <c r="C3588" s="14" t="s">
        <v>672</v>
      </c>
      <c r="D3588" s="14" t="str">
        <f t="shared" si="55"/>
        <v>Error?</v>
      </c>
    </row>
    <row r="3589" spans="1:4" x14ac:dyDescent="0.2">
      <c r="A3589" s="55">
        <v>3528</v>
      </c>
      <c r="B3589" s="1231">
        <f>'Acct Summary 7-8'!K79</f>
        <v>226822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286957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10600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10600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10600</v>
      </c>
      <c r="C3635" s="14" t="s">
        <v>672</v>
      </c>
      <c r="D3635" s="14" t="str">
        <f t="shared" si="55"/>
        <v>Error?</v>
      </c>
    </row>
    <row r="3636" spans="1:4" x14ac:dyDescent="0.2">
      <c r="A3636" s="55">
        <v>3575</v>
      </c>
      <c r="B3636" s="1231">
        <f>'Expenditures 15-22'!E354</f>
        <v>10600</v>
      </c>
      <c r="C3636" s="14" t="s">
        <v>672</v>
      </c>
      <c r="D3636" s="14" t="str">
        <f t="shared" si="55"/>
        <v>Error?</v>
      </c>
    </row>
    <row r="3637" spans="1:4" x14ac:dyDescent="0.2">
      <c r="A3637" s="83">
        <v>3576</v>
      </c>
      <c r="D3637" s="14" t="str">
        <f t="shared" si="55"/>
        <v>OK</v>
      </c>
    </row>
    <row r="3638" spans="1:4" x14ac:dyDescent="0.2">
      <c r="A3638" s="55">
        <v>3577</v>
      </c>
      <c r="B3638" s="1231">
        <f>'Expenditures 15-22'!F337</f>
        <v>36037</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36037</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36037</v>
      </c>
      <c r="C3642" s="14" t="s">
        <v>672</v>
      </c>
      <c r="D3642" s="14" t="str">
        <f t="shared" si="55"/>
        <v>Error?</v>
      </c>
    </row>
    <row r="3643" spans="1:4" x14ac:dyDescent="0.2">
      <c r="A3643" s="55">
        <v>3582</v>
      </c>
      <c r="B3643" s="1231">
        <f>'Expenditures 15-22'!F354</f>
        <v>36037</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46637</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46637</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46637</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46637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60135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64438</v>
      </c>
      <c r="C3725" s="14" t="s">
        <v>672</v>
      </c>
      <c r="D3725" s="14" t="str">
        <f t="shared" si="57"/>
        <v>Error?</v>
      </c>
    </row>
    <row r="3726" spans="1:4" x14ac:dyDescent="0.2">
      <c r="A3726" s="55">
        <v>3665</v>
      </c>
      <c r="B3726" s="1231">
        <f>'Tax Sched 24'!D13</f>
        <v>27205</v>
      </c>
      <c r="C3726" s="14" t="s">
        <v>672</v>
      </c>
      <c r="D3726" s="14" t="str">
        <f t="shared" si="57"/>
        <v>Error?</v>
      </c>
    </row>
    <row r="3727" spans="1:4" x14ac:dyDescent="0.2">
      <c r="A3727" s="55">
        <v>3666</v>
      </c>
      <c r="B3727" s="1231">
        <f>'Tax Sched 24'!C13</f>
        <v>37233</v>
      </c>
      <c r="D3727" s="14" t="str">
        <f t="shared" si="57"/>
        <v>Error?</v>
      </c>
    </row>
    <row r="3728" spans="1:4" x14ac:dyDescent="0.2">
      <c r="A3728" s="55">
        <v>3667</v>
      </c>
      <c r="B3728" s="1231">
        <f>'Tax Sched 24'!F13</f>
        <v>32505</v>
      </c>
      <c r="C3728" s="14" t="s">
        <v>672</v>
      </c>
      <c r="D3728" s="14" t="str">
        <f t="shared" si="57"/>
        <v>Error?</v>
      </c>
    </row>
    <row r="3729" spans="1:4" x14ac:dyDescent="0.2">
      <c r="A3729" s="55">
        <v>3668</v>
      </c>
      <c r="B3729" s="1231">
        <f>'Tax Sched 24'!E13</f>
        <v>69738</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2585521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14791211</v>
      </c>
      <c r="C4122" s="14" t="s">
        <v>672</v>
      </c>
      <c r="D4122" s="14" t="str">
        <f t="shared" si="63"/>
        <v>Error?</v>
      </c>
    </row>
    <row r="4123" spans="1:4" x14ac:dyDescent="0.2">
      <c r="A4123" s="55">
        <v>4062</v>
      </c>
      <c r="B4123" s="1231">
        <f>'Acct Summary 7-8'!D10</f>
        <v>1244567</v>
      </c>
      <c r="C4123" s="14" t="s">
        <v>672</v>
      </c>
      <c r="D4123" s="14" t="str">
        <f t="shared" si="63"/>
        <v>Error?</v>
      </c>
    </row>
    <row r="4124" spans="1:4" x14ac:dyDescent="0.2">
      <c r="A4124" s="55">
        <v>4063</v>
      </c>
      <c r="B4124" s="1231">
        <f>'Acct Summary 7-8'!E10</f>
        <v>1227116</v>
      </c>
      <c r="C4124" s="14" t="s">
        <v>672</v>
      </c>
      <c r="D4124" s="14" t="str">
        <f t="shared" si="63"/>
        <v>Error?</v>
      </c>
    </row>
    <row r="4125" spans="1:4" x14ac:dyDescent="0.2">
      <c r="A4125" s="55">
        <v>4064</v>
      </c>
      <c r="B4125" s="1231">
        <f>'Acct Summary 7-8'!F10</f>
        <v>1966572</v>
      </c>
      <c r="C4125" s="14" t="s">
        <v>672</v>
      </c>
      <c r="D4125" s="14" t="str">
        <f t="shared" si="63"/>
        <v>Error?</v>
      </c>
    </row>
    <row r="4126" spans="1:4" x14ac:dyDescent="0.2">
      <c r="A4126" s="55">
        <v>4065</v>
      </c>
      <c r="B4126" s="1231">
        <f>'Acct Summary 7-8'!G10</f>
        <v>515124</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45842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106772</v>
      </c>
      <c r="C4130" s="14" t="s">
        <v>672</v>
      </c>
      <c r="D4130" s="14" t="str">
        <f t="shared" si="63"/>
        <v>Error?</v>
      </c>
    </row>
    <row r="4131" spans="1:4" x14ac:dyDescent="0.2">
      <c r="A4131" s="55">
        <v>4070</v>
      </c>
      <c r="B4131" s="1231">
        <f>'Acct Summary 7-8'!C18</f>
        <v>2585521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14663247</v>
      </c>
      <c r="C4136" s="14" t="s">
        <v>672</v>
      </c>
      <c r="D4136" s="14" t="str">
        <f t="shared" si="63"/>
        <v>Error?</v>
      </c>
    </row>
    <row r="4137" spans="1:4" x14ac:dyDescent="0.2">
      <c r="A4137" s="55">
        <v>4076</v>
      </c>
      <c r="B4137" s="1231">
        <f>'Acct Summary 7-8'!D19</f>
        <v>1361336</v>
      </c>
      <c r="C4137" s="14" t="s">
        <v>672</v>
      </c>
      <c r="D4137" s="14" t="str">
        <f t="shared" si="63"/>
        <v>Error?</v>
      </c>
    </row>
    <row r="4138" spans="1:4" x14ac:dyDescent="0.2">
      <c r="A4138" s="55">
        <v>4077</v>
      </c>
      <c r="B4138" s="1231">
        <f>'Acct Summary 7-8'!E19</f>
        <v>1283227</v>
      </c>
      <c r="C4138" s="14" t="s">
        <v>672</v>
      </c>
      <c r="D4138" s="14" t="str">
        <f t="shared" si="63"/>
        <v>Error?</v>
      </c>
    </row>
    <row r="4139" spans="1:4" x14ac:dyDescent="0.2">
      <c r="A4139" s="55">
        <v>4078</v>
      </c>
      <c r="B4139" s="1231">
        <f>'Acct Summary 7-8'!F19</f>
        <v>984608</v>
      </c>
      <c r="C4139" s="14" t="s">
        <v>672</v>
      </c>
      <c r="D4139" s="14" t="str">
        <f t="shared" si="63"/>
        <v>Error?</v>
      </c>
    </row>
    <row r="4140" spans="1:4" x14ac:dyDescent="0.2">
      <c r="A4140" s="55">
        <v>4079</v>
      </c>
      <c r="B4140" s="1231">
        <f>'Acct Summary 7-8'!G19</f>
        <v>516828</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46637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2808982</v>
      </c>
      <c r="C4171" s="14" t="s">
        <v>672</v>
      </c>
      <c r="D4171" s="14" t="str">
        <f t="shared" si="64"/>
        <v>Error?</v>
      </c>
    </row>
    <row r="4172" spans="1:4" x14ac:dyDescent="0.2">
      <c r="A4172" s="55">
        <v>4111</v>
      </c>
      <c r="B4172" s="1231">
        <f>'Short-Term Long-Term Debt 25'!J49</f>
        <v>2138139</v>
      </c>
      <c r="C4172" s="14" t="s">
        <v>672</v>
      </c>
      <c r="D4172" s="14" t="str">
        <f t="shared" si="64"/>
        <v>Error?</v>
      </c>
    </row>
    <row r="4173" spans="1:4" x14ac:dyDescent="0.2">
      <c r="A4173" s="55">
        <v>4112</v>
      </c>
      <c r="B4173" s="1231">
        <f>'Short-Term Long-Term Debt 25'!H49</f>
        <v>1140394</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-2200151</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417977</v>
      </c>
      <c r="D4210" s="14" t="str">
        <f t="shared" si="64"/>
        <v>Error?</v>
      </c>
    </row>
    <row r="4211" spans="1:4" x14ac:dyDescent="0.2">
      <c r="A4211" s="55">
        <v>4150</v>
      </c>
      <c r="B4211" s="1231">
        <f>'Expenditures 15-22'!K200</f>
        <v>417977</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3979.8</v>
      </c>
      <c r="C4265" s="14" t="s">
        <v>672</v>
      </c>
      <c r="D4265" s="14" t="str">
        <f t="shared" si="65"/>
        <v>Error?</v>
      </c>
      <c r="E4265" s="810"/>
    </row>
    <row r="4266" spans="1:5" x14ac:dyDescent="0.2">
      <c r="A4266" s="91">
        <v>4205</v>
      </c>
      <c r="B4266" s="1231">
        <f>('FP Info 3'!F10)*100000</f>
        <v>746.4</v>
      </c>
      <c r="C4266" s="14" t="s">
        <v>672</v>
      </c>
      <c r="D4266" s="14" t="str">
        <f t="shared" si="65"/>
        <v>Error?</v>
      </c>
      <c r="E4266" s="810"/>
    </row>
    <row r="4267" spans="1:5" x14ac:dyDescent="0.2">
      <c r="A4267" s="91">
        <v>4206</v>
      </c>
      <c r="B4267" s="1231">
        <f>('FP Info 3'!H10)*100000</f>
        <v>1049.7</v>
      </c>
      <c r="C4267" s="14" t="s">
        <v>672</v>
      </c>
      <c r="D4267" s="14" t="str">
        <f t="shared" si="65"/>
        <v>Error?</v>
      </c>
      <c r="E4267" s="810"/>
    </row>
    <row r="4268" spans="1:5" x14ac:dyDescent="0.2">
      <c r="A4268" s="91">
        <v>4207</v>
      </c>
      <c r="B4268" s="1231">
        <f>('FP Info 3'!J10)*100000</f>
        <v>5776</v>
      </c>
      <c r="C4268" s="14" t="s">
        <v>672</v>
      </c>
      <c r="D4268" s="14" t="str">
        <f t="shared" si="65"/>
        <v>Error?</v>
      </c>
    </row>
    <row r="4269" spans="1:5" x14ac:dyDescent="0.2">
      <c r="A4269" s="91">
        <v>4208</v>
      </c>
      <c r="B4269" s="1231">
        <f>'FP Info 3'!J16</f>
        <v>9632081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5542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45976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16514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30.5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847</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147438353</v>
      </c>
      <c r="D4995" s="14" t="str">
        <f t="shared" si="77"/>
        <v>Error?</v>
      </c>
    </row>
    <row r="4996" spans="1:4" x14ac:dyDescent="0.2">
      <c r="A4996" s="91">
        <v>4935</v>
      </c>
      <c r="B4996" s="1231">
        <f>'FP Info 3'!H31</f>
        <v>20346492.714000002</v>
      </c>
      <c r="D4996" s="14" t="str">
        <f t="shared" si="77"/>
        <v>Error?</v>
      </c>
    </row>
    <row r="4997" spans="1:4" x14ac:dyDescent="0.2">
      <c r="A4997" s="91">
        <v>4936</v>
      </c>
      <c r="B4997" s="1231">
        <f>'FP Info 3'!H37</f>
        <v>2808982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64438</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5931041</v>
      </c>
      <c r="D5061" s="14" t="str">
        <f t="shared" si="78"/>
        <v>Error?</v>
      </c>
    </row>
    <row r="5062" spans="1:4" x14ac:dyDescent="0.2">
      <c r="A5062" s="83">
        <v>5001</v>
      </c>
      <c r="D5062" s="14" t="str">
        <f t="shared" si="78"/>
        <v>OK</v>
      </c>
    </row>
    <row r="5063" spans="1:4" x14ac:dyDescent="0.2">
      <c r="A5063" s="55">
        <v>5002</v>
      </c>
      <c r="B5063" s="1231">
        <f>'Revenues 9-14'!C7</f>
        <v>315272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6310751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261743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261743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24799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24799</v>
      </c>
      <c r="C5090" s="14" t="s">
        <v>672</v>
      </c>
      <c r="D5090" s="14" t="str">
        <f t="shared" si="78"/>
        <v>Error?</v>
      </c>
    </row>
    <row r="5091" spans="1:4" x14ac:dyDescent="0.2">
      <c r="A5091" s="55">
        <v>5030</v>
      </c>
      <c r="B5091" s="1231">
        <f>'Revenues 9-14'!C70</f>
        <v>4074</v>
      </c>
      <c r="D5091" s="14" t="str">
        <f t="shared" si="78"/>
        <v>Error?</v>
      </c>
    </row>
    <row r="5092" spans="1:4" x14ac:dyDescent="0.2">
      <c r="A5092" s="55">
        <v>5031</v>
      </c>
      <c r="B5092" s="1231">
        <f>'Revenues 9-14'!C71</f>
        <v>156315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5124</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345819</v>
      </c>
      <c r="C5096" s="14" t="s">
        <v>672</v>
      </c>
      <c r="D5096" s="14" t="str">
        <f t="shared" si="78"/>
        <v>Error?</v>
      </c>
    </row>
    <row r="5097" spans="1:4" x14ac:dyDescent="0.2">
      <c r="A5097" s="55">
        <v>5036</v>
      </c>
      <c r="B5097" s="1231">
        <f>'Revenues 9-14'!C77</f>
        <v>50106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204572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254678</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38773</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108338</v>
      </c>
      <c r="D5119" s="14" t="str">
        <f t="shared" ref="D5119:D5182" si="79">IF(ISBLANK(B5119),"OK",IF(A5119-B5119=0,"OK","Error?"))</f>
        <v>Error?</v>
      </c>
    </row>
    <row r="5120" spans="1:4" x14ac:dyDescent="0.2">
      <c r="A5120" s="55">
        <v>5059</v>
      </c>
      <c r="B5120" s="1231">
        <f>'Revenues 9-14'!C108</f>
        <v>162726</v>
      </c>
      <c r="C5120" s="14" t="s">
        <v>672</v>
      </c>
      <c r="D5120" s="14" t="str">
        <f t="shared" si="79"/>
        <v>Error?</v>
      </c>
    </row>
    <row r="5121" spans="1:4" x14ac:dyDescent="0.2">
      <c r="A5121" s="55">
        <v>5060</v>
      </c>
      <c r="B5121" s="1231">
        <f>'Revenues 9-14'!C109</f>
        <v>7360516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3588811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3588811</v>
      </c>
      <c r="C5132" s="14" t="s">
        <v>672</v>
      </c>
      <c r="D5132" s="14" t="str">
        <f t="shared" si="79"/>
        <v>Error?</v>
      </c>
    </row>
    <row r="5133" spans="1:4" x14ac:dyDescent="0.2">
      <c r="A5133" s="55">
        <v>5072</v>
      </c>
      <c r="B5133" s="1231">
        <f>'Revenues 9-14'!C124</f>
        <v>95253</v>
      </c>
      <c r="D5133" s="14" t="str">
        <f t="shared" si="79"/>
        <v>Error?</v>
      </c>
    </row>
    <row r="5134" spans="1:4" x14ac:dyDescent="0.2">
      <c r="A5134" s="55">
        <v>5073</v>
      </c>
      <c r="B5134" s="1231">
        <f>'Revenues 9-14'!C125</f>
        <v>179368</v>
      </c>
      <c r="D5134" s="14" t="str">
        <f t="shared" si="79"/>
        <v>Error?</v>
      </c>
    </row>
    <row r="5135" spans="1:4" x14ac:dyDescent="0.2">
      <c r="A5135" s="55">
        <v>5074</v>
      </c>
      <c r="B5135" s="1231">
        <f>'Revenues 9-14'!C126</f>
        <v>173692</v>
      </c>
      <c r="D5135" s="14" t="str">
        <f t="shared" si="79"/>
        <v>Error?</v>
      </c>
    </row>
    <row r="5136" spans="1:4" x14ac:dyDescent="0.2">
      <c r="A5136" s="83">
        <v>5075</v>
      </c>
      <c r="D5136" s="14" t="str">
        <f t="shared" si="79"/>
        <v>OK</v>
      </c>
    </row>
    <row r="5137" spans="1:4" x14ac:dyDescent="0.2">
      <c r="A5137" s="55">
        <v>5076</v>
      </c>
      <c r="B5137" s="1231">
        <f>'Revenues 9-14'!C127</f>
        <v>66708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489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515510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996</v>
      </c>
      <c r="D5167" s="14" t="str">
        <f t="shared" si="79"/>
        <v>Error?</v>
      </c>
    </row>
    <row r="5168" spans="1:4" x14ac:dyDescent="0.2">
      <c r="A5168" s="55">
        <v>5107</v>
      </c>
      <c r="B5168" s="1231">
        <f>'Revenues 9-14'!C147</f>
        <v>15074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532427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4121238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150829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9531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160360</v>
      </c>
      <c r="C5246" s="14" t="s">
        <v>672</v>
      </c>
      <c r="D5246" s="14" t="str">
        <f t="shared" si="80"/>
        <v>Error?</v>
      </c>
    </row>
    <row r="5247" spans="1:4" x14ac:dyDescent="0.2">
      <c r="A5247" s="55">
        <v>5186</v>
      </c>
      <c r="B5247" s="1231">
        <f>'Revenues 9-14'!C203</f>
        <v>129277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129277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274420</v>
      </c>
      <c r="D5278" s="14" t="str">
        <f t="shared" si="81"/>
        <v>Error?</v>
      </c>
    </row>
    <row r="5279" spans="1:4" x14ac:dyDescent="0.2">
      <c r="A5279" s="55">
        <v>5218</v>
      </c>
      <c r="B5279" s="1231">
        <f>'Revenues 9-14'!C221</f>
        <v>55260</v>
      </c>
      <c r="D5279" s="14" t="str">
        <f t="shared" si="81"/>
        <v>Error?</v>
      </c>
    </row>
    <row r="5280" spans="1:4" x14ac:dyDescent="0.2">
      <c r="A5280" s="55">
        <v>5219</v>
      </c>
      <c r="B5280" s="1231">
        <f>'Revenues 9-14'!C222</f>
        <v>9514</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339194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723936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723936</v>
      </c>
      <c r="C5326" s="14" t="s">
        <v>672</v>
      </c>
      <c r="D5326" s="14" t="str">
        <f t="shared" si="82"/>
        <v>Error?</v>
      </c>
    </row>
    <row r="5327" spans="1:4" x14ac:dyDescent="0.2">
      <c r="A5327" s="55">
        <v>5266</v>
      </c>
      <c r="B5327" s="1231">
        <f>'Revenues 9-14'!C275</f>
        <v>12205690</v>
      </c>
      <c r="C5327" s="14" t="s">
        <v>672</v>
      </c>
      <c r="D5327" s="14" t="str">
        <f t="shared" si="82"/>
        <v>Error?</v>
      </c>
    </row>
    <row r="5328" spans="1:4" x14ac:dyDescent="0.2">
      <c r="A5328" s="55">
        <v>5267</v>
      </c>
      <c r="B5328" s="1231">
        <f>'Revenues 9-14'!D5</f>
        <v>1112324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1112324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70193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70193</v>
      </c>
      <c r="C5339" s="14" t="s">
        <v>672</v>
      </c>
      <c r="D5339" s="14" t="str">
        <f t="shared" si="82"/>
        <v>Error?</v>
      </c>
    </row>
    <row r="5340" spans="1:4" x14ac:dyDescent="0.2">
      <c r="A5340" s="55">
        <v>5279</v>
      </c>
      <c r="B5340" s="1231">
        <f>'Revenues 9-14'!D65</f>
        <v>9937</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9937</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40715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52113</v>
      </c>
      <c r="C5355" s="14" t="s">
        <v>672</v>
      </c>
      <c r="D5355" s="14" t="str">
        <f t="shared" si="82"/>
        <v>Error?</v>
      </c>
    </row>
    <row r="5356" spans="1:4" x14ac:dyDescent="0.2">
      <c r="A5356" s="55">
        <v>5295</v>
      </c>
      <c r="B5356" s="1231">
        <f>'Revenues 9-14'!D109</f>
        <v>1244567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1244567</v>
      </c>
      <c r="C5508" s="14" t="s">
        <v>672</v>
      </c>
      <c r="D5508" s="14" t="str">
        <f t="shared" si="85"/>
        <v>Error?</v>
      </c>
    </row>
    <row r="5509" spans="1:4" x14ac:dyDescent="0.2">
      <c r="A5509" s="55">
        <v>5448</v>
      </c>
      <c r="B5509" s="1231">
        <f>'Revenues 9-14'!E5</f>
        <v>1223160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1223160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3956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3956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1227116</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1227116</v>
      </c>
      <c r="C5552" s="14" t="s">
        <v>672</v>
      </c>
      <c r="D5552" s="14" t="str">
        <f t="shared" si="85"/>
        <v>Error?</v>
      </c>
    </row>
    <row r="5553" spans="1:4" x14ac:dyDescent="0.2">
      <c r="A5553" s="55">
        <v>5492</v>
      </c>
      <c r="B5553" s="1231">
        <f>'Revenues 9-14'!F5</f>
        <v>1489612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1489612</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700</v>
      </c>
      <c r="D5563" s="14" t="str">
        <f t="shared" si="85"/>
        <v>Error?</v>
      </c>
    </row>
    <row r="5564" spans="1:4" x14ac:dyDescent="0.2">
      <c r="A5564" s="55">
        <v>5503</v>
      </c>
      <c r="B5564" s="1231">
        <f>'Revenues 9-14'!F43</f>
        <v>8457</v>
      </c>
      <c r="D5564" s="14" t="str">
        <f t="shared" si="85"/>
        <v>Error?</v>
      </c>
    </row>
    <row r="5565" spans="1:4" x14ac:dyDescent="0.2">
      <c r="A5565" s="55">
        <v>5504</v>
      </c>
      <c r="B5565" s="1231">
        <f>'Revenues 9-14'!F44</f>
        <v>4984</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14141</v>
      </c>
      <c r="C5579" s="14" t="s">
        <v>672</v>
      </c>
      <c r="D5579" s="14" t="str">
        <f t="shared" si="86"/>
        <v>Error?</v>
      </c>
    </row>
    <row r="5580" spans="1:4" x14ac:dyDescent="0.2">
      <c r="A5580" s="55">
        <v>5519</v>
      </c>
      <c r="B5580" s="1231">
        <f>'Revenues 9-14'!F65</f>
        <v>14121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14121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1517874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215968</v>
      </c>
      <c r="D5615" s="14" t="str">
        <f t="shared" si="86"/>
        <v>Error?</v>
      </c>
    </row>
    <row r="5616" spans="1:4" x14ac:dyDescent="0.2">
      <c r="A5616" s="83">
        <v>5555</v>
      </c>
      <c r="D5616" s="14" t="str">
        <f t="shared" si="86"/>
        <v>OK</v>
      </c>
    </row>
    <row r="5617" spans="1:4" x14ac:dyDescent="0.2">
      <c r="A5617" s="55">
        <v>5556</v>
      </c>
      <c r="B5617" s="1231">
        <f>'Revenues 9-14'!F152</f>
        <v>232730</v>
      </c>
      <c r="D5617" s="14" t="str">
        <f t="shared" si="86"/>
        <v>Error?</v>
      </c>
    </row>
    <row r="5618" spans="1:4" x14ac:dyDescent="0.2">
      <c r="A5618" s="55">
        <v>5557</v>
      </c>
      <c r="B5618" s="1231">
        <f>'Revenues 9-14'!F154</f>
        <v>448698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448698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448698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1966572</v>
      </c>
      <c r="C5720" s="14" t="s">
        <v>672</v>
      </c>
      <c r="D5720" s="14" t="str">
        <f t="shared" si="88"/>
        <v>Error?</v>
      </c>
    </row>
    <row r="5721" spans="1:4" x14ac:dyDescent="0.2">
      <c r="A5721" s="55">
        <v>5660</v>
      </c>
      <c r="B5721" s="1231">
        <f>'Revenues 9-14'!G5</f>
        <v>195176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307306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502482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11190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11190</v>
      </c>
      <c r="C5730" s="14" t="s">
        <v>672</v>
      </c>
      <c r="D5730" s="14" t="str">
        <f t="shared" si="88"/>
        <v>Error?</v>
      </c>
    </row>
    <row r="5731" spans="1:4" x14ac:dyDescent="0.2">
      <c r="A5731" s="55">
        <v>5670</v>
      </c>
      <c r="B5731" s="1231">
        <f>'Revenues 9-14'!G65</f>
        <v>1452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1452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515124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42677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42677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3165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3165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45842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105057</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105057</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1715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1715</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106772</v>
      </c>
      <c r="C6023" s="14" t="s">
        <v>672</v>
      </c>
      <c r="D6023" s="14" t="str">
        <f t="shared" si="93"/>
        <v>Error?</v>
      </c>
    </row>
    <row r="6024" spans="1:5" x14ac:dyDescent="0.2">
      <c r="A6024" s="55">
        <v>5963</v>
      </c>
      <c r="B6024" s="1231">
        <f>'Revenues 9-14'!G109</f>
        <v>515124</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45842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106772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180306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26592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1286.1099999999999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100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97615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100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97615</v>
      </c>
      <c r="D6215" s="14" t="str">
        <f t="shared" si="96"/>
        <v>Error?</v>
      </c>
      <c r="E6215" s="14" t="s">
        <v>209</v>
      </c>
    </row>
    <row r="6216" spans="1:5" x14ac:dyDescent="0.2">
      <c r="A6216">
        <v>6155</v>
      </c>
      <c r="B6216" s="1231">
        <f>'Assets-Liab 5-6'!J41</f>
        <v>97615</v>
      </c>
      <c r="D6216" s="14" t="str">
        <f t="shared" si="96"/>
        <v>Error?</v>
      </c>
      <c r="E6216" s="14" t="s">
        <v>209</v>
      </c>
    </row>
    <row r="6217" spans="1:5" x14ac:dyDescent="0.2">
      <c r="A6217">
        <v>6156</v>
      </c>
      <c r="B6217" s="1231">
        <f>'Assets-Liab 5-6'!J4</f>
        <v>97615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88151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88151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88151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40037</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40037</v>
      </c>
      <c r="D6229" s="14" t="str">
        <f t="shared" si="96"/>
        <v>Error?</v>
      </c>
      <c r="E6229" s="14" t="s">
        <v>209</v>
      </c>
    </row>
    <row r="6230" spans="1:5" x14ac:dyDescent="0.2">
      <c r="A6230">
        <v>6169</v>
      </c>
      <c r="B6230" s="1231">
        <f>'Acct Summary 7-8'!J20</f>
        <v>48114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48114</v>
      </c>
      <c r="D6263" s="14" t="str">
        <f t="shared" si="96"/>
        <v>Error?</v>
      </c>
      <c r="E6263" s="14" t="s">
        <v>209</v>
      </c>
    </row>
    <row r="6264" spans="1:5" x14ac:dyDescent="0.2">
      <c r="A6264">
        <v>6203</v>
      </c>
      <c r="B6264" s="1231">
        <f>'Acct Summary 7-8'!J79</f>
        <v>49501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97615</v>
      </c>
      <c r="D6266" s="14" t="str">
        <f t="shared" si="96"/>
        <v>Error?</v>
      </c>
      <c r="E6266" s="14" t="s">
        <v>209</v>
      </c>
    </row>
    <row r="6267" spans="1:5" x14ac:dyDescent="0.2">
      <c r="A6267">
        <v>6206</v>
      </c>
      <c r="B6267" s="1231">
        <f>'Acct Summary 7-8'!C82</f>
        <v>137954</v>
      </c>
      <c r="D6267" s="14" t="str">
        <f t="shared" si="96"/>
        <v>Error?</v>
      </c>
      <c r="E6267" s="14" t="s">
        <v>209</v>
      </c>
    </row>
    <row r="6268" spans="1:5" x14ac:dyDescent="0.2">
      <c r="A6268">
        <v>6207</v>
      </c>
      <c r="B6268" s="1231">
        <f>'Acct Summary 7-8'!D82</f>
        <v>-116696</v>
      </c>
      <c r="D6268" s="14" t="str">
        <f t="shared" si="96"/>
        <v>Error?</v>
      </c>
      <c r="E6268" s="14" t="s">
        <v>209</v>
      </c>
    </row>
    <row r="6269" spans="1:5" x14ac:dyDescent="0.2">
      <c r="A6269">
        <v>6208</v>
      </c>
      <c r="B6269" s="1231">
        <f>'Acct Summary 7-8'!E82</f>
        <v>-56111</v>
      </c>
      <c r="D6269" s="14" t="str">
        <f t="shared" si="96"/>
        <v>Error?</v>
      </c>
      <c r="E6269" s="14" t="s">
        <v>209</v>
      </c>
    </row>
    <row r="6270" spans="1:5" x14ac:dyDescent="0.2">
      <c r="A6270">
        <v>6209</v>
      </c>
      <c r="B6270" s="1231">
        <f>'Acct Summary 7-8'!F82</f>
        <v>981964</v>
      </c>
      <c r="D6270" s="14" t="str">
        <f t="shared" si="96"/>
        <v>Error?</v>
      </c>
      <c r="E6270" s="14" t="s">
        <v>209</v>
      </c>
    </row>
    <row r="6271" spans="1:5" x14ac:dyDescent="0.2">
      <c r="A6271">
        <v>6210</v>
      </c>
      <c r="B6271" s="1231">
        <f>'Acct Summary 7-8'!G82</f>
        <v>-1704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45842</v>
      </c>
      <c r="D6273" s="14" t="str">
        <f t="shared" si="97"/>
        <v>Error?</v>
      </c>
      <c r="E6273" s="14" t="s">
        <v>209</v>
      </c>
    </row>
    <row r="6274" spans="1:5" x14ac:dyDescent="0.2">
      <c r="A6274">
        <v>6213</v>
      </c>
      <c r="B6274" s="1231">
        <f>'Acct Summary 7-8'!J82</f>
        <v>48114</v>
      </c>
      <c r="D6274" s="14" t="str">
        <f t="shared" si="97"/>
        <v>Error?</v>
      </c>
      <c r="E6274" s="14" t="s">
        <v>209</v>
      </c>
    </row>
    <row r="6275" spans="1:5" x14ac:dyDescent="0.2">
      <c r="A6275">
        <v>6214</v>
      </c>
      <c r="B6275" s="1231">
        <f>'Acct Summary 7-8'!K82</f>
        <v>60135</v>
      </c>
      <c r="D6275" s="14" t="str">
        <f t="shared" si="97"/>
        <v>Error?</v>
      </c>
      <c r="E6275" s="14" t="s">
        <v>209</v>
      </c>
    </row>
    <row r="6276" spans="1:5" x14ac:dyDescent="0.2">
      <c r="A6276">
        <v>6215</v>
      </c>
      <c r="B6276" s="1231">
        <f>'Acct Summary 7-8'!C83</f>
        <v>3.1752235251117339E-2</v>
      </c>
      <c r="D6276" s="14" t="str">
        <f t="shared" si="97"/>
        <v>Error?</v>
      </c>
      <c r="E6276" s="14" t="s">
        <v>209</v>
      </c>
    </row>
    <row r="6277" spans="1:5" x14ac:dyDescent="0.2">
      <c r="A6277">
        <v>6216</v>
      </c>
      <c r="B6277" s="1231">
        <f>'Acct Summary 7-8'!D83</f>
        <v>-8.1851951608196985E-2</v>
      </c>
      <c r="D6277" s="14" t="str">
        <f t="shared" si="97"/>
        <v>Error?</v>
      </c>
      <c r="E6277" s="14" t="s">
        <v>209</v>
      </c>
    </row>
    <row r="6278" spans="1:5" x14ac:dyDescent="0.2">
      <c r="A6278">
        <v>6217</v>
      </c>
      <c r="B6278" s="1231">
        <f>'Acct Summary 7-8'!E83</f>
        <v>-8.3642521424536001E-2</v>
      </c>
      <c r="D6278" s="14" t="str">
        <f t="shared" si="97"/>
        <v>Error?</v>
      </c>
      <c r="E6278" s="14" t="s">
        <v>209</v>
      </c>
    </row>
    <row r="6279" spans="1:5" x14ac:dyDescent="0.2">
      <c r="A6279">
        <v>6218</v>
      </c>
      <c r="B6279" s="1231">
        <f>'Acct Summary 7-8'!F83</f>
        <v>0.32170511271066804</v>
      </c>
      <c r="D6279" s="14" t="str">
        <f t="shared" si="97"/>
        <v>Error?</v>
      </c>
      <c r="E6279" s="14" t="s">
        <v>209</v>
      </c>
    </row>
    <row r="6280" spans="1:5" x14ac:dyDescent="0.2">
      <c r="A6280">
        <v>6219</v>
      </c>
      <c r="B6280" s="1231">
        <f>'Acct Summary 7-8'!G83</f>
        <v>-6.3110643624862042E-3</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5.6643313439843815E-2</v>
      </c>
      <c r="D6282" s="14" t="str">
        <f t="shared" si="97"/>
        <v>Error?</v>
      </c>
      <c r="E6282" s="14" t="s">
        <v>209</v>
      </c>
    </row>
    <row r="6283" spans="1:5" x14ac:dyDescent="0.2">
      <c r="A6283">
        <v>6222</v>
      </c>
      <c r="B6283" s="1231">
        <f>'Acct Summary 7-8'!J83</f>
        <v>0.49289555908415716</v>
      </c>
      <c r="D6283" s="14" t="str">
        <f t="shared" si="97"/>
        <v>Error?</v>
      </c>
      <c r="E6283" s="14" t="s">
        <v>209</v>
      </c>
    </row>
    <row r="6284" spans="1:5" x14ac:dyDescent="0.2">
      <c r="A6284">
        <v>6223</v>
      </c>
      <c r="B6284" s="1231">
        <f>'Acct Summary 7-8'!K83</f>
        <v>0.20956101436800637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87716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87716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435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435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763</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15615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88151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47100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55167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48983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71050</v>
      </c>
      <c r="D6933" s="14" t="str">
        <f t="shared" si="107"/>
        <v>Error?</v>
      </c>
    </row>
    <row r="6934" spans="1:4" x14ac:dyDescent="0.2">
      <c r="A6934">
        <v>6873</v>
      </c>
      <c r="B6934" s="1231">
        <f>'Expenditures 15-22'!E52</f>
        <v>15891</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86941</v>
      </c>
      <c r="D6940" s="14" t="str">
        <f t="shared" si="107"/>
        <v>Error?</v>
      </c>
    </row>
    <row r="6941" spans="1:4" x14ac:dyDescent="0.2">
      <c r="A6941">
        <v>6880</v>
      </c>
      <c r="B6941" s="1231">
        <f>'Expenditures 15-22'!L52</f>
        <v>40000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12273</v>
      </c>
      <c r="D7016" s="14" t="str">
        <f t="shared" si="108"/>
        <v>Error?</v>
      </c>
    </row>
    <row r="7017" spans="1:4" x14ac:dyDescent="0.2">
      <c r="A7017">
        <v>6956</v>
      </c>
      <c r="B7017" s="1231">
        <f>'Expenditures 15-22'!K111</f>
        <v>12273</v>
      </c>
      <c r="D7017" s="14" t="str">
        <f t="shared" si="108"/>
        <v>Error?</v>
      </c>
    </row>
    <row r="7018" spans="1:4" x14ac:dyDescent="0.2">
      <c r="A7018">
        <v>6957</v>
      </c>
      <c r="B7018" s="1231">
        <f>'Expenditures 15-22'!H112</f>
        <v>12273</v>
      </c>
      <c r="D7018" s="14" t="str">
        <f t="shared" si="108"/>
        <v>Error?</v>
      </c>
    </row>
    <row r="7019" spans="1:4" x14ac:dyDescent="0.2">
      <c r="A7019">
        <v>6958</v>
      </c>
      <c r="B7019" s="1231">
        <f>'Expenditures 15-22'!K112</f>
        <v>12273</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40037</v>
      </c>
      <c r="D7042" s="14" t="str">
        <f t="shared" si="109"/>
        <v>Error?</v>
      </c>
    </row>
    <row r="7043" spans="1:5" x14ac:dyDescent="0.2">
      <c r="A7043">
        <v>6982</v>
      </c>
      <c r="B7043" s="1231">
        <f>'Revenues 9-14'!H9</f>
        <v>0</v>
      </c>
      <c r="D7043" s="14" t="str">
        <f t="shared" si="109"/>
        <v>Error?</v>
      </c>
    </row>
    <row r="7044" spans="1:5" x14ac:dyDescent="0.2">
      <c r="A7044">
        <v>6983</v>
      </c>
      <c r="B7044" s="1231">
        <f>'Revenues 9-14'!D106</f>
        <v>10635</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88151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7983</v>
      </c>
      <c r="D7067" s="14" t="str">
        <f t="shared" si="109"/>
        <v>Error?</v>
      </c>
    </row>
    <row r="7068" spans="1:4" x14ac:dyDescent="0.2">
      <c r="A7068">
        <v>7007</v>
      </c>
      <c r="B7068" s="1231">
        <f>'Expenditures 15-22'!K199</f>
        <v>7983</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592</v>
      </c>
      <c r="D7073" s="14" t="str">
        <f t="shared" si="109"/>
        <v>Error?</v>
      </c>
    </row>
    <row r="7074" spans="1:4" x14ac:dyDescent="0.2">
      <c r="A7074">
        <v>7013</v>
      </c>
      <c r="B7074" s="1231">
        <f>'Expenditures 15-22'!K210</f>
        <v>592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465</v>
      </c>
      <c r="D7079" s="14" t="str">
        <f t="shared" si="109"/>
        <v>Error?</v>
      </c>
    </row>
    <row r="7080" spans="1:4" x14ac:dyDescent="0.2">
      <c r="A7080">
        <v>7019</v>
      </c>
      <c r="B7080" s="1231">
        <f>'Expenditures 15-22'!K220</f>
        <v>465</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26606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26606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40037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40037</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40037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40037</v>
      </c>
      <c r="D7224" s="14" t="str">
        <f t="shared" si="111"/>
        <v>Error?</v>
      </c>
    </row>
    <row r="7225" spans="1:4" x14ac:dyDescent="0.2">
      <c r="A7225">
        <v>7164</v>
      </c>
      <c r="B7225" s="1231">
        <f>'Expenditures 15-22'!K332</f>
        <v>48114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7589</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478</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39281</v>
      </c>
      <c r="D7263" s="14" t="str">
        <f t="shared" si="112"/>
        <v>Error?</v>
      </c>
    </row>
    <row r="7264" spans="1:4" x14ac:dyDescent="0.2">
      <c r="A7264">
        <f t="shared" si="113"/>
        <v>7203</v>
      </c>
      <c r="B7264" s="1231">
        <f>'Expenditures 15-22'!D17</f>
        <v>5471</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4231</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1025396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13431</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13431</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15615</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15074</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30689</v>
      </c>
      <c r="D7719" s="14" t="str">
        <f t="shared" si="126"/>
        <v>Error?</v>
      </c>
      <c r="E7719" s="14" t="s">
        <v>988</v>
      </c>
    </row>
    <row r="7720" spans="1:6" x14ac:dyDescent="0.2">
      <c r="A7720">
        <v>7659</v>
      </c>
      <c r="B7720" s="1231">
        <f>'Rest Tax Levies-Tort Im 26'!H14</f>
        <v>315272</v>
      </c>
      <c r="D7720" s="14" t="str">
        <f t="shared" si="126"/>
        <v>Error?</v>
      </c>
      <c r="E7720" s="14" t="s">
        <v>988</v>
      </c>
    </row>
    <row r="7721" spans="1:6" x14ac:dyDescent="0.2">
      <c r="A7721">
        <v>7660</v>
      </c>
      <c r="B7721" s="1231">
        <f>'Rest Tax Levies-Tort Im 26'!K14</f>
        <v>30689</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27073</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2016-09-09T19:59:05Z</cp:lastPrinted>
  <dcterms:created xsi:type="dcterms:W3CDTF">2003-10-29T19:06:34Z</dcterms:created>
  <dcterms:modified xsi:type="dcterms:W3CDTF">2016-10-17T13:16:37Z</dcterms:modified>
</cp:coreProperties>
</file>